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2" i="169"/>
  <c r="B1" i="166"/>
  <c r="B1" i="169"/>
  <c r="B1"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c r="B6308" i="106"/>
  <c r="D6308" i="106" s="1"/>
  <c r="B6309" i="106"/>
  <c r="D6309" i="106"/>
  <c r="B6310" i="106"/>
  <c r="D6310" i="106" s="1"/>
  <c r="B6311" i="106"/>
  <c r="D6311" i="106" s="1"/>
  <c r="B6312" i="106"/>
  <c r="D6312" i="106" s="1"/>
  <c r="B6313" i="106"/>
  <c r="D6313" i="106"/>
  <c r="B6314" i="106"/>
  <c r="D6314" i="106" s="1"/>
  <c r="B6315" i="106"/>
  <c r="D6315" i="106"/>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c r="B6341" i="106"/>
  <c r="D6341" i="106" s="1"/>
  <c r="B6342" i="106"/>
  <c r="D6342" i="106"/>
  <c r="B6343" i="106"/>
  <c r="D6343" i="106" s="1"/>
  <c r="B6344" i="106"/>
  <c r="D6344" i="106" s="1"/>
  <c r="B6345" i="106"/>
  <c r="D6345" i="106" s="1"/>
  <c r="B6346" i="106"/>
  <c r="D6346" i="106"/>
  <c r="B6347" i="106"/>
  <c r="D6347" i="106" s="1"/>
  <c r="B6348" i="106"/>
  <c r="D6348" i="106"/>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c r="B6376" i="106"/>
  <c r="D6376" i="106" s="1"/>
  <c r="B6377" i="106"/>
  <c r="D6377" i="106"/>
  <c r="B6378" i="106"/>
  <c r="D6378" i="106" s="1"/>
  <c r="B6379" i="106"/>
  <c r="D6379" i="106" s="1"/>
  <c r="B6380" i="106"/>
  <c r="D6380" i="106" s="1"/>
  <c r="B6381" i="106"/>
  <c r="D6381" i="106"/>
  <c r="B6382" i="106"/>
  <c r="D6382" i="106" s="1"/>
  <c r="B6383" i="106"/>
  <c r="D6383" i="106"/>
  <c r="B6384" i="106"/>
  <c r="D6384" i="106" s="1"/>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7" i="36"/>
  <c r="D78" i="36"/>
  <c r="D85" i="36"/>
  <c r="B45" i="127"/>
  <c r="B46"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D154" i="5"/>
  <c r="B5394" i="106" s="1"/>
  <c r="D5394"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6840" i="106"/>
  <c r="D6840" i="106" s="1"/>
  <c r="B4442" i="106"/>
  <c r="D4442" i="106" s="1"/>
  <c r="D5" i="4"/>
  <c r="B3406" i="106" s="1"/>
  <c r="D3406" i="106" s="1"/>
  <c r="G5" i="4"/>
  <c r="B3409" i="106"/>
  <c r="D3409" i="106" s="1"/>
  <c r="G14" i="4"/>
  <c r="B2609" i="106" s="1"/>
  <c r="D2609"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D11" i="37"/>
  <c r="D22" i="37"/>
  <c r="H22" i="37"/>
  <c r="J22" i="37"/>
  <c r="L22" i="37"/>
  <c r="D24" i="37"/>
  <c r="B4270" i="106" s="1"/>
  <c r="D4270" i="106" s="1"/>
  <c r="B2597" i="106"/>
  <c r="D2597" i="106" s="1"/>
  <c r="D4" i="7"/>
  <c r="B1760" i="106" s="1"/>
  <c r="D1760" i="106" s="1"/>
  <c r="D13" i="7"/>
  <c r="B3726" i="106" s="1"/>
  <c r="D3726" i="106" s="1"/>
  <c r="F94" i="34"/>
  <c r="B5599" i="106"/>
  <c r="D5599" i="106" s="1"/>
  <c r="J173" i="5"/>
  <c r="F104" i="34"/>
  <c r="D18" i="7"/>
  <c r="B4105" i="106" s="1"/>
  <c r="D4105" i="106" s="1"/>
  <c r="D15" i="7"/>
  <c r="B1772" i="106" s="1"/>
  <c r="D1772" i="106" s="1"/>
  <c r="D60" i="36" l="1"/>
  <c r="L13" i="11"/>
  <c r="B2060" i="106" s="1"/>
  <c r="D2060" i="106" s="1"/>
  <c r="K24" i="12"/>
  <c r="N22" i="3"/>
  <c r="B283" i="106" s="1"/>
  <c r="D283" i="106" s="1"/>
  <c r="D75" i="36"/>
  <c r="D58" i="36"/>
  <c r="F67" i="34"/>
  <c r="G29" i="108"/>
  <c r="K178" i="29"/>
  <c r="F13" i="4" s="1"/>
  <c r="B2596" i="106" s="1"/>
  <c r="D2596" i="106" s="1"/>
  <c r="E29" i="108"/>
  <c r="B1746" i="106"/>
  <c r="D1746" i="106" s="1"/>
  <c r="F27" i="108"/>
  <c r="F40" i="108" s="1"/>
  <c r="G42" i="108" s="1"/>
  <c r="B5246" i="106"/>
  <c r="D5246" i="106" s="1"/>
  <c r="F19" i="7"/>
  <c r="H33" i="118"/>
  <c r="I6" i="4"/>
  <c r="B5011" i="106" s="1"/>
  <c r="D5011" i="106" s="1"/>
  <c r="B4216" i="106"/>
  <c r="D4216" i="106" s="1"/>
  <c r="B3170" i="106"/>
  <c r="D3170" i="106" s="1"/>
  <c r="H76" i="4"/>
  <c r="B3298" i="106" s="1"/>
  <c r="D3298" i="106" s="1"/>
  <c r="B7041" i="106"/>
  <c r="D7041" i="106" s="1"/>
  <c r="K109" i="5"/>
  <c r="F40" i="34"/>
  <c r="J331" i="29"/>
  <c r="B7223" i="106" s="1"/>
  <c r="D7223" i="106" s="1"/>
  <c r="B3317" i="106"/>
  <c r="D3317" i="106" s="1"/>
  <c r="F106" i="34"/>
  <c r="D17" i="7"/>
  <c r="B4104" i="106" s="1"/>
  <c r="D4104" i="106" s="1"/>
  <c r="J109" i="5"/>
  <c r="J4" i="4" s="1"/>
  <c r="B6220" i="106" s="1"/>
  <c r="D6220" i="106" s="1"/>
  <c r="F135" i="34"/>
  <c r="N23" i="3"/>
  <c r="B284" i="106" s="1"/>
  <c r="D284" i="106" s="1"/>
  <c r="E109" i="5"/>
  <c r="E4" i="4" s="1"/>
  <c r="B2630" i="106" s="1"/>
  <c r="D2630" i="106" s="1"/>
  <c r="B7063" i="106"/>
  <c r="D7063" i="106" s="1"/>
  <c r="J41" i="3"/>
  <c r="K339" i="29"/>
  <c r="B3669" i="106"/>
  <c r="D3669" i="106" s="1"/>
  <c r="F77" i="4"/>
  <c r="B3255" i="106" s="1"/>
  <c r="D3255" i="106" s="1"/>
  <c r="C5" i="4"/>
  <c r="B3405" i="106" s="1"/>
  <c r="D3405" i="106" s="1"/>
  <c r="F5" i="4"/>
  <c r="B3408" i="106" s="1"/>
  <c r="D3408" i="106" s="1"/>
  <c r="B6839" i="106"/>
  <c r="D6839" i="106" s="1"/>
  <c r="F42" i="34"/>
  <c r="B2910" i="106"/>
  <c r="D2910" i="106" s="1"/>
  <c r="I41" i="3"/>
  <c r="H341" i="29"/>
  <c r="B3656" i="106" s="1"/>
  <c r="D3656" i="106" s="1"/>
  <c r="I76" i="4"/>
  <c r="B3318" i="106" s="1"/>
  <c r="D3318" i="106" s="1"/>
  <c r="B1553" i="106"/>
  <c r="D1553" i="106" s="1"/>
  <c r="K278" i="29"/>
  <c r="B1452" i="106"/>
  <c r="D1452" i="106" s="1"/>
  <c r="B1364" i="106"/>
  <c r="D1364" i="106" s="1"/>
  <c r="K162" i="29"/>
  <c r="H166" i="29"/>
  <c r="K84" i="29"/>
  <c r="B2088" i="106" s="1"/>
  <c r="D2088" i="106" s="1"/>
  <c r="K223" i="29"/>
  <c r="F41" i="3"/>
  <c r="K76" i="4"/>
  <c r="B3586" i="106" s="1"/>
  <c r="D3586" i="106" s="1"/>
  <c r="K286" i="29"/>
  <c r="J88" i="28"/>
  <c r="B4951" i="106"/>
  <c r="D4951" i="106" s="1"/>
  <c r="K274" i="5"/>
  <c r="G172" i="5"/>
  <c r="L354" i="29"/>
  <c r="F16" i="1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66" i="106" s="1"/>
  <c r="D1266" i="106" s="1"/>
  <c r="B1239" i="106"/>
  <c r="D1239" i="106" s="1"/>
  <c r="C150" i="29"/>
  <c r="B1226" i="106" s="1"/>
  <c r="D1226" i="106" s="1"/>
  <c r="J77" i="4"/>
  <c r="B6262" i="106" s="1"/>
  <c r="D6262"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B7733" i="106" l="1"/>
  <c r="D7733" i="106" s="1"/>
  <c r="K26" i="12"/>
  <c r="B7743" i="106" s="1"/>
  <c r="D7743" i="106" s="1"/>
  <c r="B6352" i="106"/>
  <c r="D6352" i="106" s="1"/>
  <c r="B1381" i="106"/>
  <c r="D1381" i="106" s="1"/>
  <c r="C114" i="29"/>
  <c r="B757" i="106" s="1"/>
  <c r="D757" i="106" s="1"/>
  <c r="D19" i="7"/>
  <c r="B1775" i="106" s="1"/>
  <c r="D1775" i="106" s="1"/>
  <c r="B1515" i="106"/>
  <c r="D1515" i="106" s="1"/>
  <c r="G16" i="4"/>
  <c r="B2611" i="106" s="1"/>
  <c r="D2611" i="106" s="1"/>
  <c r="K332" i="29"/>
  <c r="B7225" i="106" s="1"/>
  <c r="D7225" i="106" s="1"/>
  <c r="B5527" i="106"/>
  <c r="D5527" i="106" s="1"/>
  <c r="B3724" i="106"/>
  <c r="D3724" i="106" s="1"/>
  <c r="G15" i="4"/>
  <c r="B6032" i="106" s="1"/>
  <c r="D6032" i="106" s="1"/>
  <c r="F73" i="34"/>
  <c r="B2913" i="106"/>
  <c r="D2913" i="106" s="1"/>
  <c r="D56" i="36"/>
  <c r="K341" i="29"/>
  <c r="K354" i="29" s="1"/>
  <c r="B3670" i="106"/>
  <c r="D3670" i="106" s="1"/>
  <c r="L16" i="11"/>
  <c r="B2061" i="106" s="1"/>
  <c r="D2061" i="106" s="1"/>
  <c r="H354" i="29"/>
  <c r="B3660" i="106" s="1"/>
  <c r="D3660" i="106" s="1"/>
  <c r="B171" i="106"/>
  <c r="D171" i="106" s="1"/>
  <c r="D53" i="36"/>
  <c r="B6216" i="106"/>
  <c r="D6216" i="106" s="1"/>
  <c r="D57" i="36"/>
  <c r="I77" i="4"/>
  <c r="B3319" i="106" s="1"/>
  <c r="D3319" i="106" s="1"/>
  <c r="D274" i="5"/>
  <c r="B5914" i="106"/>
  <c r="D5914" i="106" s="1"/>
  <c r="H275" i="5"/>
  <c r="B5915" i="106" s="1"/>
  <c r="D5915" i="106" s="1"/>
  <c r="D30" i="36"/>
  <c r="B7760" i="106"/>
  <c r="D7760" i="106" s="1"/>
  <c r="B1474" i="106"/>
  <c r="D1474" i="106" s="1"/>
  <c r="G12" i="4"/>
  <c r="B2607" i="106" s="1"/>
  <c r="D2607" i="106" s="1"/>
  <c r="K102" i="29"/>
  <c r="C15" i="4" s="1"/>
  <c r="B2559" i="106" s="1"/>
  <c r="D2559"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D275" i="5" s="1"/>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J8" i="4"/>
  <c r="D7" i="4"/>
  <c r="B5507" i="106"/>
  <c r="D5507" i="106" s="1"/>
  <c r="B7298" i="106"/>
  <c r="C35" i="131"/>
  <c r="B7299" i="106" s="1"/>
  <c r="J17" i="4" l="1"/>
  <c r="J19" i="4" s="1"/>
  <c r="B6229" i="106" s="1"/>
  <c r="D6229" i="106" s="1"/>
  <c r="K306" i="29"/>
  <c r="B1561" i="106" s="1"/>
  <c r="D1561" i="106" s="1"/>
  <c r="F53" i="34"/>
  <c r="B1145" i="106"/>
  <c r="D1145" i="106" s="1"/>
  <c r="K114" i="29"/>
  <c r="B1152" i="106" s="1"/>
  <c r="D1152" i="106" s="1"/>
  <c r="K13" i="4"/>
  <c r="B3572" i="106" s="1"/>
  <c r="D3572" i="106" s="1"/>
  <c r="B3672" i="106"/>
  <c r="D3672" i="106"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7" i="4" l="1"/>
  <c r="K19" i="4" s="1"/>
  <c r="B4144" i="106" s="1"/>
  <c r="D4144" i="106" s="1"/>
  <c r="B6227" i="106"/>
  <c r="D6227" i="106" s="1"/>
  <c r="F8" i="34"/>
  <c r="B2658" i="106"/>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B2568" i="106"/>
  <c r="D2568" i="106" s="1"/>
  <c r="K20" i="4" l="1"/>
  <c r="K78" i="4" s="1"/>
  <c r="H13" i="118"/>
  <c r="H18" i="118"/>
  <c r="D10" i="4"/>
  <c r="B4123" i="106" s="1"/>
  <c r="D4123" i="106" s="1"/>
  <c r="F14" i="34"/>
  <c r="F76" i="34" s="1"/>
  <c r="F176" i="34" s="1"/>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<sst xmlns="http://schemas.openxmlformats.org/spreadsheetml/2006/main" count="5174" uniqueCount="2168">
  <si>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</si>
  <si>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</si>
  <si>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</si>
  <si>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</si>
  <si>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</si>
  <si>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</si>
  <si>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</si>
  <si>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</si>
  <si>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</si>
  <si>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</si>
  <si>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</si>
  <si>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</si>
  <si>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</si>
  <si>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</si>
  <si>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</si>
  <si>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</si>
  <si>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</si>
  <si>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</si>
  <si>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</si>
  <si>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</si>
  <si>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</si>
  <si>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</si>
  <si>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</si>
  <si>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</si>
  <si>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</si>
  <si>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</si>
  <si>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</si>
  <si>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</si>
  <si>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</si>
  <si>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</si>
  <si>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</si>
  <si>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</si>
  <si>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</si>
  <si>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</si>
  <si>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</si>
  <si>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</si>
  <si>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</si>
  <si>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</si>
  <si>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</si>
  <si>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</si>
  <si>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</si>
  <si>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</si>
  <si>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</si>
  <si>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</si>
  <si>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</si>
  <si>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</si>
  <si>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</si>
  <si>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</si>
  <si>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</si>
  <si>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</si>
  <si>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</si>
  <si>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</si>
  <si>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</si>
  <si>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</si>
  <si>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</si>
  <si>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</si>
  <si>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</si>
  <si>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</si>
  <si>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</si>
  <si>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</si>
  <si>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</si>
  <si>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</si>
  <si>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</si>
  <si>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</si>
  <si>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</si>
  <si>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</si>
  <si>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</si>
  <si>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</si>
  <si>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</si>
  <si>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</si>
  <si>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</si>
  <si>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</si>
  <si>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</si>
  <si>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</si>
  <si>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</si>
  <si>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</si>
  <si>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</si>
  <si>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</si>
  <si>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</si>
  <si>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</si>
  <si>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</si>
  <si>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</si>
  <si>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</si>
  <si>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</si>
  <si>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</si>
  <si>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</si>
  <si>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</si>
  <si>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</si>
  <si>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</si>
  <si>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</si>
  <si>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</si>
  <si>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</si>
  <si>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</si>
  <si>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</si>
  <si>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</si>
  <si>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</si>
  <si>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</si>
  <si>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</si>
  <si>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</si>
  <si>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</si>
  <si>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</si>
  <si>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</si>
  <si>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</si>
  <si>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</si>
  <si>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</si>
  <si>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</si>
  <si>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</si>
  <si>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</si>
  <si>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</si>
  <si>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</si>
  <si>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</si>
  <si>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</si>
  <si>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</si>
  <si>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</si>
  <si>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</si>
  <si>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</si>
  <si>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</si>
  <si>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</si>
  <si>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</si>
  <si>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</si>
  <si>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</si>
  <si>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</si>
  <si>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</si>
  <si>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</si>
  <si>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</si>
  <si>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</si>
  <si>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</si>
  <si>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</si>
  <si>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</si>
  <si>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</si>
  <si>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</si>
  <si>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</si>
  <si>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</si>
  <si>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</si>
  <si>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</si>
  <si>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</si>
  <si>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</si>
  <si>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</si>
  <si>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</si>
  <si>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</si>
  <si>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</si>
  <si>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</si>
  <si>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</si>
  <si>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</si>
  <si>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</si>
  <si>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</si>
  <si>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</si>
  <si>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</si>
  <si>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</si>
  <si>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</si>
  <si>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</si>
  <si>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</si>
  <si>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</si>
  <si>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</si>
  <si>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</si>
  <si>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</si>
  <si>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</si>
  <si>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</si>
  <si>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</si>
  <si>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</si>
  <si>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</si>
  <si>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</si>
  <si>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</si>
  <si>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</si>
  <si>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</si>
  <si>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</si>
  <si>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</si>
  <si>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</si>
  <si>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</si>
  <si>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</si>
  <si>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</si>
  <si>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</si>
  <si>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</si>
  <si>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</si>
  <si>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</si>
  <si>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</si>
  <si>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</si>
  <si>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</si>
  <si>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</si>
  <si>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</si>
  <si>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</si>
  <si>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</si>
  <si>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</si>
  <si>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</si>
  <si>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</si>
  <si>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</si>
  <si>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</si>
  <si>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</si>
  <si>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</si>
  <si>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</si>
  <si>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</si>
  <si>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</si>
  <si>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</si>
  <si>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</si>
  <si>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</si>
  <si>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</si>
  <si>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</si>
  <si>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</si>
  <si>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</si>
  <si>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</si>
  <si>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</si>
  <si>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</si>
  <si>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</si>
  <si>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</si>
  <si>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</si>
  <si>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</si>
  <si>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</si>
  <si>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</si>
  <si>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</si>
  <si>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</si>
  <si>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</si>
  <si>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</si>
  <si>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</si>
  <si>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</si>
  <si>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</si>
  <si>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</si>
  <si>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</si>
  <si>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</si>
  <si>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</si>
  <si>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</si>
  <si>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</si>
  <si>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</si>
  <si>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</si>
  <si>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</si>
  <si>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</si>
  <si>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</si>
  <si>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</si>
  <si>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</si>
  <si>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</si>
  <si>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</si>
  <si>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</si>
  <si>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</si>
  <si>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</si>
  <si>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</si>
  <si>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</si>
  <si>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</si>
  <si>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</si>
  <si>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</si>
  <si>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</si>
  <si>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</si>
  <si>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</si>
  <si>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</si>
  <si>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</si>
  <si>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</si>
  <si>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</si>
  <si>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</si>
  <si>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</si>
  <si>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</si>
  <si>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</si>
  <si>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</si>
  <si>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</si>
  <si>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</si>
  <si>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</si>
  <si>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</si>
  <si>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</si>
  <si>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</si>
  <si>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</si>
  <si>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</si>
  <si>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</si>
  <si>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</si>
  <si>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</si>
  <si>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</si>
  <si>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</si>
  <si>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</si>
  <si>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</si>
  <si>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</si>
  <si>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</si>
  <si>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</si>
  <si>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</si>
  <si>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</si>
  <si>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</si>
  <si>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</si>
  <si>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</si>
  <si>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</si>
  <si>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</si>
  <si>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</si>
  <si>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</si>
  <si>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</si>
  <si>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</si>
  <si>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</si>
  <si>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</si>
  <si>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</si>
  <si>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</si>
  <si>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</si>
  <si>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</si>
  <si>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</si>
  <si>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</si>
  <si>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</si>
  <si>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</si>
  <si>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</si>
  <si>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</si>
  <si>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</si>
  <si>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</si>
  <si>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</si>
  <si>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</si>
  <si>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</si>
  <si>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</si>
  <si>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</si>
  <si>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</si>
  <si>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</si>
  <si>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</si>
  <si>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</si>
  <si>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</si>
  <si>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</si>
  <si>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</si>
  <si>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</si>
  <si>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</si>
  <si>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</si>
  <si>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</si>
  <si>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</si>
  <si>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</si>
  <si>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</si>
  <si>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</si>
  <si>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</si>
  <si>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</si>
  <si>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</si>
  <si>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</si>
  <si>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</si>
  <si>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</si>
  <si>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</si>
  <si>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</si>
  <si>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</si>
  <si>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</si>
  <si>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</si>
  <si>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</si>
  <si>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</si>
  <si>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</si>
  <si>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</si>
  <si>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</si>
  <si>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</si>
  <si>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</si>
  <si>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</si>
  <si>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</si>
  <si>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</si>
  <si>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</si>
  <si>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</si>
  <si>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</si>
  <si>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</si>
  <si>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</si>
  <si>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</si>
  <si>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</si>
  <si>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</si>
  <si>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</si>
  <si>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</si>
  <si>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</si>
  <si>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</si>
  <si>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</si>
  <si>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</si>
  <si>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</si>
  <si>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</si>
  <si>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</si>
  <si>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</si>
  <si>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</si>
  <si>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</si>
  <si>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</si>
  <si>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</si>
  <si>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</si>
  <si>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</si>
  <si>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</si>
  <si>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</si>
  <si>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</si>
  <si>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</si>
  <si>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</si>
  <si>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</si>
  <si>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</si>
  <si>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</si>
  <si>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</si>
  <si>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</si>
  <si>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</si>
  <si>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</si>
  <si>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</si>
  <si>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</si>
  <si>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</si>
  <si>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</si>
  <si>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</si>
  <si>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</si>
  <si>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</si>
  <si>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</si>
  <si>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</si>
  <si>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</si>
  <si>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</si>
  <si>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</si>
  <si>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</si>
  <si>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</si>
  <si>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</si>
  <si>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</si>
  <si>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</si>
  <si>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</si>
  <si>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</si>
  <si>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</si>
  <si>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</si>
  <si>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</si>
  <si>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</si>
  <si>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</si>
  <si>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</si>
  <si>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</si>
  <si>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</si>
  <si>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</si>
  <si>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</si>
  <si>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</si>
  <si>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</si>
  <si>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</si>
  <si>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</si>
  <si>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</si>
  <si>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</si>
  <si>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</si>
  <si>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</si>
  <si>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</si>
  <si>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</si>
  <si>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</si>
  <si>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</si>
  <si>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</si>
  <si>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</si>
  <si>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</si>
  <si>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</si>
  <si>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</si>
  <si>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</si>
  <si>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</si>
  <si>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</si>
  <si>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</si>
  <si>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</si>
  <si>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</si>
  <si>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</si>
  <si>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</si>
  <si>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</si>
  <si>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</si>
  <si>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</si>
  <si>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</si>
  <si>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</si>
  <si>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</si>
  <si>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</si>
  <si>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</si>
  <si>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</si>
  <si>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</si>
  <si>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</si>
  <si>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</si>
  <si>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</si>
  <si>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</si>
  <si>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</si>
  <si>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</si>
  <si>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</si>
  <si>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</si>
  <si>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</si>
  <si>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</si>
  <si>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</si>
  <si>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</si>
  <si>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</si>
  <si>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</si>
  <si>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</si>
  <si>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</si>
  <si>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</si>
  <si>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</si>
  <si>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</si>
  <si>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</si>
  <si>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</si>
  <si>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</si>
  <si>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</si>
  <si>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</si>
  <si>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</si>
  <si>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</si>
  <si>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</si>
  <si>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</si>
  <si>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</si>
  <si>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</si>
  <si>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</si>
  <si>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</si>
  <si>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</si>
  <si>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</si>
  <si>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</si>
  <si>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</si>
  <si>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</si>
  <si>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</si>
  <si>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</si>
  <si>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</si>
  <si>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</si>
  <si>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</si>
  <si>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</si>
  <si>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</si>
  <si>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</si>
  <si>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</si>
  <si>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</si>
  <si>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</si>
  <si>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</si>
  <si>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</si>
  <si>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</si>
  <si>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</si>
  <si>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</si>
  <si>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</si>
  <si>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</si>
  <si>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</si>
  <si>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</si>
  <si>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</si>
  <si>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</si>
  <si>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</si>
  <si>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</si>
  <si>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</si>
  <si>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</si>
  <si>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</si>
  <si>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</si>
  <si>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</si>
  <si>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</si>
  <si>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</si>
  <si>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</si>
  <si>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</si>
  <si>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</si>
  <si>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</si>
  <si>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</si>
  <si>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</si>
  <si>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</si>
  <si>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</si>
  <si>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</si>
  <si>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</si>
  <si>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</si>
  <si>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</si>
  <si>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</si>
  <si>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</si>
  <si>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</si>
  <si>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</si>
  <si>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</si>
  <si>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</si>
  <si>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</si>
  <si>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</si>
  <si>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</si>
  <si>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</si>
  <si>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</si>
  <si>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</si>
  <si>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</si>
  <si>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</si>
  <si>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</si>
  <si>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</si>
  <si>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</si>
  <si>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</si>
  <si>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</si>
  <si>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</si>
  <si>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</si>
  <si>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</si>
  <si>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</si>
  <si>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</si>
  <si>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</si>
  <si>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</si>
  <si>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</si>
  <si>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</si>
  <si>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</si>
  <si>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</si>
  <si>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</si>
  <si>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</si>
  <si>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</si>
  <si>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</si>
  <si>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</si>
  <si>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</si>
  <si>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</si>
  <si>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</si>
  <si>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</si>
  <si>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</si>
  <si>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</si>
  <si>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</si>
  <si>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</si>
  <si>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</si>
  <si>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</si>
  <si>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</si>
  <si>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</si>
  <si>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</si>
  <si>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</si>
  <si>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</si>
  <si>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</si>
  <si>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</si>
  <si>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</si>
  <si>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</si>
  <si>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</si>
  <si>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</si>
  <si>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</si>
  <si>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</si>
  <si>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</si>
  <si>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</si>
  <si>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</si>
  <si>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</si>
  <si>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</si>
  <si>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</si>
  <si>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</si>
  <si>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</si>
  <si>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</si>
  <si>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</si>
  <si>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</si>
  <si>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</si>
  <si>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</si>
  <si>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</si>
  <si>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</si>
  <si>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</si>
  <si>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</si>
  <si>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</si>
  <si>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</si>
  <si>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</si>
  <si>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</si>
  <si>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</si>
  <si>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</si>
  <si>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</si>
  <si>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</si>
  <si>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</si>
  <si>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</si>
  <si>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</si>
  <si>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</si>
  <si>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</si>
  <si>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</si>
  <si>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</si>
  <si>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</si>
  <si>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</si>
  <si>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</si>
  <si>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</si>
  <si>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</si>
  <si>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</si>
  <si>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</si>
  <si>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</si>
  <si>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</si>
  <si>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</si>
  <si>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</si>
  <si>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</si>
  <si>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</si>
  <si>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</si>
  <si>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</si>
  <si>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</si>
  <si>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</si>
  <si>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</si>
  <si>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</si>
  <si>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</si>
  <si>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</si>
  <si>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</si>
  <si>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</si>
  <si>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</si>
  <si>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</si>
  <si>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</si>
  <si>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</si>
  <si>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</si>
  <si>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</si>
  <si>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</si>
  <si>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</si>
  <si>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</si>
  <si>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</si>
  <si>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</si>
  <si>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</si>
  <si>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</si>
  <si>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</si>
  <si>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</si>
  <si>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</si>
  <si>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</si>
  <si>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</si>
  <si>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</si>
  <si>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</si>
  <si>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</si>
  <si>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</si>
  <si>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</si>
  <si>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</si>
  <si>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</si>
  <si>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</si>
  <si>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</si>
  <si>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</si>
  <si>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</si>
  <si>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</si>
  <si>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</si>
  <si>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</si>
  <si>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</si>
  <si>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</si>
  <si>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</si>
  <si>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</si>
  <si>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</si>
  <si>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</si>
  <si>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</si>
  <si>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</si>
  <si>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</si>
  <si>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</si>
  <si>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</si>
  <si>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</si>
  <si>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</si>
  <si>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</si>
  <si>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</si>
  <si>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</si>
  <si>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</si>
  <si>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</si>
  <si>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</si>
  <si>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</si>
  <si>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</si>
  <si>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</si>
  <si>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</si>
  <si>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</si>
  <si>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</si>
  <si>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</si>
  <si>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</si>
  <si>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</si>
  <si>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</si>
  <si>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</si>
  <si>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</si>
  <si>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</si>
  <si>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</si>
  <si>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</si>
  <si>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</si>
  <si>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</si>
  <si>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</si>
  <si>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</si>
  <si>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</si>
  <si>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</si>
  <si>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</si>
  <si>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</si>
  <si>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</si>
  <si>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</si>
  <si>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</si>
  <si>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</si>
  <si>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</si>
  <si>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</si>
  <si>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</si>
  <si>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</si>
  <si>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</si>
  <si>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</si>
  <si>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</si>
  <si>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</si>
  <si>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</si>
  <si>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</si>
  <si>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</si>
  <si>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</si>
  <si>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</si>
  <si>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</si>
  <si>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</si>
  <si>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</si>
  <si>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</si>
  <si>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</si>
  <si>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</si>
  <si>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</si>
  <si>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</si>
  <si>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</si>
  <si>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</si>
  <si>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</si>
  <si>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</si>
  <si>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</si>
  <si>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</si>
  <si>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</si>
  <si>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</si>
  <si>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</si>
  <si>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</si>
  <si>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</si>
  <si>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</si>
  <si>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</si>
  <si>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</si>
  <si>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</si>
  <si>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</si>
  <si>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</si>
  <si>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</si>
  <si>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</si>
  <si>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</si>
  <si>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</si>
  <si>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</si>
  <si>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</si>
  <si>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</si>
  <si>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</si>
  <si>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</si>
  <si>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</si>
  <si>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</si>
  <si>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</si>
  <si>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</si>
  <si>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</si>
  <si>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</si>
  <si>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</si>
  <si>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</si>
  <si>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</si>
  <si>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</si>
  <si>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</si>
  <si>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</si>
  <si>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</si>
  <si>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</si>
  <si>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</si>
  <si>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</si>
  <si>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</si>
  <si>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</si>
  <si>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</si>
  <si>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</si>
  <si>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</si>
  <si>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</si>
  <si>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</si>
  <si>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</si>
  <si>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</si>
  <si>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</si>
  <si>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</si>
  <si>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</si>
  <si>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</si>
  <si>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</si>
  <si>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</si>
  <si>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</si>
  <si>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</si>
  <si>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</si>
  <si>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</si>
  <si>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</si>
  <si>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</si>
  <si>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</si>
  <si>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</si>
  <si>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</si>
  <si>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</si>
  <si>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</si>
  <si>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</si>
  <si>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</si>
  <si>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</si>
  <si>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</si>
  <si>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</si>
  <si>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</si>
  <si>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</si>
  <si>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</si>
  <si>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</si>
  <si>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</si>
  <si>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</si>
  <si>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</si>
  <si>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</si>
  <si>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</si>
  <si>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</si>
  <si>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</si>
  <si>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</si>
  <si>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</si>
  <si>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</si>
  <si>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</si>
  <si>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</si>
  <si>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</si>
  <si>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</si>
  <si>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</si>
  <si>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</si>
  <si>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</si>
  <si>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</si>
  <si>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</si>
  <si>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</si>
  <si>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</si>
  <si>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</si>
  <si>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</si>
  <si>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</si>
  <si>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</si>
  <si>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</si>
  <si>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</si>
  <si>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</si>
  <si>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</si>
  <si>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</si>
  <si>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</si>
  <si>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</si>
  <si>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</si>
  <si>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</si>
  <si>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</si>
  <si>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</si>
  <si>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</si>
  <si>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</si>
  <si>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</si>
  <si>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</si>
  <si>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</si>
  <si>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</si>
  <si>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</si>
  <si>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</si>
  <si>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</si>
  <si>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</si>
  <si>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</si>
  <si>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</si>
  <si>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</si>
  <si>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</si>
  <si>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</si>
  <si>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</si>
  <si>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</si>
  <si>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</si>
  <si>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</si>
  <si>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</si>
  <si>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</si>
  <si>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</si>
  <si>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</si>
  <si>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</si>
  <si>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</si>
  <si>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</si>
  <si>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</si>
  <si>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</si>
  <si>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</si>
  <si>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</si>
  <si>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</si>
  <si>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</si>
  <si>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</si>
  <si>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</si>
  <si>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</si>
  <si>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</si>
  <si>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</si>
  <si>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</si>
  <si>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</si>
  <si>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</si>
  <si>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</si>
  <si>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</si>
  <si>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</si>
  <si>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</si>
  <si>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</si>
  <si>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</si>
  <si>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</si>
  <si>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</si>
  <si>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</si>
  <si>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</si>
  <si>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</si>
  <si>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</si>
  <si>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</si>
  <si>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</si>
  <si>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</si>
  <si>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</si>
  <si>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</si>
  <si>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</si>
  <si>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</si>
  <si>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</si>
  <si>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</si>
  <si>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</si>
  <si>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</si>
  <si>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</si>
  <si>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</si>
  <si>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</si>
  <si>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</si>
  <si>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</si>
  <si>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</si>
  <si>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</si>
  <si>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</si>
  <si>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</si>
  <si>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</si>
  <si>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</si>
  <si>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</si>
  <si>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</si>
  <si>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</si>
  <si>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</si>
  <si>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</si>
  <si>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</si>
  <si>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</si>
  <si>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</si>
  <si>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</si>
  <si>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</si>
  <si>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</si>
  <si>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</si>
  <si>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</si>
  <si>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</si>
  <si>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</si>
  <si>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</si>
  <si>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</si>
  <si>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</si>
  <si>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</si>
  <si>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</si>
  <si>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</si>
  <si>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</si>
  <si>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</si>
  <si>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</si>
  <si>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</si>
  <si>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</si>
  <si>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</si>
  <si>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</si>
  <si>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</si>
  <si>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</si>
  <si>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</si>
  <si>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</si>
  <si>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</si>
  <si>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</si>
  <si>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</si>
  <si>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</si>
  <si>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</si>
  <si>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</si>
  <si>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</si>
  <si>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</si>
  <si>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</si>
  <si>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</si>
  <si>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</si>
  <si>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</si>
  <si>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</si>
  <si>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</si>
  <si>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</si>
  <si>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</si>
  <si>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</si>
  <si>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</si>
  <si>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</si>
  <si>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</si>
  <si>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</si>
  <si>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</si>
  <si>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</si>
  <si>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</si>
  <si>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</si>
  <si>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</si>
  <si>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</si>
  <si>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</si>
  <si>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</si>
  <si>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</si>
  <si>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</si>
  <si>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</si>
  <si>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</si>
  <si>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</si>
  <si>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</si>
  <si>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</si>
  <si>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</si>
  <si>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</si>
  <si>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</si>
  <si>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</si>
  <si>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</si>
  <si>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</si>
  <si>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</si>
  <si>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</si>
  <si>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</si>
  <si>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</si>
  <si>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</si>
  <si>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</si>
  <si>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</si>
  <si>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</si>
  <si>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</si>
  <si>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</si>
  <si>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</si>
  <si>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</si>
  <si>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</si>
  <si>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</si>
  <si>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</si>
  <si>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</si>
  <si>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</si>
  <si>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</si>
  <si>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</si>
  <si>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</si>
  <si>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</si>
  <si>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</si>
  <si>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</si>
  <si>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</si>
  <si>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</si>
  <si>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</si>
  <si>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</si>
  <si>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</si>
  <si>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</si>
  <si>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</si>
  <si>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</si>
  <si>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</si>
  <si>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</si>
  <si>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</si>
  <si>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</si>
  <si>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</si>
  <si>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</si>
  <si>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</si>
  <si>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</si>
  <si>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</si>
  <si>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</si>
  <si>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</si>
  <si>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</si>
  <si>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</si>
  <si>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</si>
  <si>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</si>
  <si>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</si>
  <si>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</si>
  <si>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</si>
  <si>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</si>
  <si>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</si>
  <si>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</si>
  <si>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</si>
  <si>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</si>
  <si>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</si>
  <si>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</si>
  <si>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</si>
  <si>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</si>
  <si>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</si>
  <si>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</si>
  <si>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</si>
  <si>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</si>
  <si>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</si>
  <si>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</si>
  <si>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</si>
  <si>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</si>
  <si>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</si>
  <si>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</si>
  <si>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</si>
  <si>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</si>
  <si>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</si>
  <si>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</si>
  <si>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</si>
  <si>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</si>
  <si>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</si>
  <si>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</si>
  <si>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</si>
  <si>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</si>
  <si>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</si>
  <si>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</si>
  <si>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</si>
  <si>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</si>
  <si>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</si>
  <si>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</si>
  <si>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</si>
  <si>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</si>
  <si>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</si>
  <si>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</si>
  <si>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</si>
  <si>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</si>
  <si>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</si>
  <si>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</si>
  <si>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</si>
  <si>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</si>
  <si>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</si>
  <si>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</si>
  <si>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</si>
  <si>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</si>
  <si>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</si>
  <si>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</si>
  <si>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</si>
  <si>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</si>
  <si>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</si>
  <si>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</si>
  <si>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</si>
  <si>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</si>
  <si>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</si>
  <si>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</si>
  <si>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</si>
  <si>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</si>
  <si>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</si>
  <si>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</si>
  <si>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</si>
  <si>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</si>
  <si>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</si>
  <si>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</si>
  <si>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</si>
  <si>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</si>
  <si>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</si>
  <si>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</si>
  <si>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</si>
  <si>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</si>
  <si>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</si>
  <si>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</si>
  <si>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</si>
  <si>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</si>
  <si>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</si>
  <si>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</si>
  <si>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</si>
  <si>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</si>
  <si>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</si>
  <si>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</si>
  <si>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</si>
  <si>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</si>
  <si>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</si>
  <si>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</si>
  <si>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</si>
  <si>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</si>
  <si>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</si>
  <si>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</si>
  <si>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</si>
  <si>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</si>
  <si>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</si>
  <si>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</si>
  <si>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</si>
  <si>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</si>
  <si>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</si>
  <si>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</si>
  <si>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</si>
  <si>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</si>
  <si>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</si>
  <si>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</si>
  <si>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</si>
  <si>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</si>
  <si>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</si>
  <si>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</si>
  <si>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</si>
  <si>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</si>
  <si>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</si>
  <si>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</si>
  <si>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</si>
  <si>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</si>
  <si>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</si>
  <si>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</si>
  <si>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</si>
  <si>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</si>
  <si>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</si>
  <si>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</si>
  <si>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</si>
  <si>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</si>
  <si>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</si>
  <si>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</si>
  <si>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</si>
  <si>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</si>
  <si>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</si>
  <si>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</si>
  <si>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</si>
  <si>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</si>
  <si>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</si>
  <si>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</si>
  <si>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</si>
  <si>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</si>
  <si>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</si>
  <si>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</si>
  <si>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</si>
  <si>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</si>
  <si>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</si>
  <si>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</si>
  <si>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</si>
  <si>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</si>
  <si>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</si>
  <si>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</si>
  <si>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</si>
  <si>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</si>
  <si>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</si>
  <si>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</si>
  <si>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</si>
  <si>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</si>
  <si>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</si>
  <si>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</si>
  <si>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</si>
  <si>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</si>
  <si>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</si>
  <si>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</si>
  <si>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</si>
  <si>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</si>
  <si>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</si>
  <si>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</si>
  <si>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</si>
  <si>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</si>
  <si>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</si>
  <si>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</si>
  <si>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</si>
  <si>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</si>
  <si>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</si>
  <si>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</si>
  <si>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</si>
  <si>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</si>
  <si>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</si>
  <si>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</si>
  <si>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</si>
  <si>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</si>
  <si>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</si>
  <si>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</si>
  <si>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</si>
  <si>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</si>
  <si>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</si>
  <si>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</si>
  <si>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</si>
  <si>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</si>
  <si>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</si>
  <si>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</si>
  <si>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</si>
  <si>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</si>
  <si>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</si>
  <si>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</si>
  <si>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</si>
  <si>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</si>
  <si>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</si>
  <si>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</si>
  <si>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</si>
  <si>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</si>
  <si>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</si>
  <si>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</si>
  <si>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</si>
  <si>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</si>
  <si>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</si>
  <si>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</si>
  <si>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</si>
  <si>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</si>
  <si>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</si>
  <si>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</si>
  <si>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</si>
  <si>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</si>
  <si>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</si>
  <si>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</si>
  <si>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</si>
  <si>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</si>
  <si>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</si>
  <si>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</si>
  <si>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</si>
  <si>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</si>
  <si>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</si>
  <si>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</si>
  <si>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</si>
  <si>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</si>
  <si>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</si>
  <si>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</si>
  <si>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</si>
  <si>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</si>
  <si>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</si>
  <si>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</si>
  <si>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</si>
  <si>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</si>
  <si>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</si>
  <si>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</si>
  <si>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</si>
  <si>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</si>
  <si>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</si>
  <si>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</si>
  <si>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</si>
  <si>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</si>
  <si>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</si>
  <si>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</si>
  <si>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</si>
  <si>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</si>
  <si>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</si>
  <si>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</si>
  <si>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</si>
  <si>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</si>
  <si>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</si>
  <si>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</si>
  <si>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</si>
  <si>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</si>
  <si>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</si>
  <si>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</si>
  <si>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</si>
  <si>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</si>
  <si>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</si>
  <si>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</si>
  <si>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</si>
  <si>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</si>
  <si>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</si>
  <si>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</si>
  <si>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</si>
  <si>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</si>
  <si>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</si>
  <si>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</si>
  <si>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</si>
  <si>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</si>
  <si>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</si>
  <si>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</si>
  <si>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</si>
  <si>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</si>
  <si>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</si>
  <si>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</si>
  <si>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</si>
  <si>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</si>
  <si>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</si>
  <si>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</si>
  <si>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</si>
  <si>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</si>
  <si>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</si>
  <si>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</si>
  <si>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</si>
  <si>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</si>
  <si>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</si>
  <si>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</si>
  <si>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</si>
  <si>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</si>
  <si>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</si>
  <si>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</si>
  <si>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</si>
  <si>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</si>
  <si>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</si>
  <si>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</si>
  <si>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</si>
  <si>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</si>
  <si>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</si>
  <si>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</si>
  <si>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</si>
  <si>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</si>
  <si>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</si>
  <si>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</si>
  <si>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</si>
  <si>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</si>
  <si>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</si>
  <si>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</si>
  <si>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</si>
  <si>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</si>
  <si>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</si>
  <si>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</si>
  <si>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</si>
  <si>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</si>
  <si>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</si>
  <si>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</si>
  <si>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</si>
  <si>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</si>
  <si>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</si>
  <si>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</si>
  <si>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</si>
  <si>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</si>
  <si>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</si>
  <si>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</si>
  <si>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</si>
  <si>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</si>
  <si>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</si>
  <si>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</si>
  <si>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</si>
  <si>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</si>
  <si>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</si>
  <si>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</si>
  <si>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</si>
  <si>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</si>
  <si>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</si>
  <si>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</si>
  <si>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</si>
  <si>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</si>
  <si>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</si>
  <si>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</si>
  <si>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</si>
  <si>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</si>
  <si>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</si>
  <si>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</si>
  <si>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</si>
  <si>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</si>
  <si>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</si>
  <si>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</si>
  <si>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</si>
  <si>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</si>
  <si>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</si>
  <si>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</si>
  <si>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</si>
  <si>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</si>
  <si>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</si>
  <si>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</si>
  <si>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</si>
  <si>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</si>
  <si>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</si>
  <si>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</si>
  <si>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</si>
  <si>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</si>
  <si>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</si>
  <si>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</si>
  <si>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</si>
  <si>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</si>
  <si>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</si>
  <si>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</si>
  <si>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</si>
  <si>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</si>
  <si>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</si>
  <si>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</si>
  <si>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</si>
  <si>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</si>
  <si>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</si>
  <si>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</si>
  <si>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</si>
  <si>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</si>
  <si>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</si>
  <si>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</si>
  <si>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</si>
  <si>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</si>
  <si>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</si>
  <si>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</si>
  <si>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</si>
  <si>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</si>
  <si>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</si>
  <si>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</si>
  <si>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</si>
  <si>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</si>
  <si>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</si>
  <si>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</si>
  <si>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</si>
  <si>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</si>
  <si>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</si>
  <si>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</si>
  <si>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</si>
  <si>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</si>
  <si>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</si>
  <si>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</si>
  <si>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</si>
  <si>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</si>
  <si>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</si>
  <si>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</si>
  <si>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</si>
  <si>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</si>
  <si>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</si>
  <si>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</si>
  <si>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</si>
  <si>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</si>
  <si>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</si>
  <si>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</si>
  <si>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</si>
  <si>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</si>
  <si>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</si>
  <si>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</si>
  <si>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</si>
  <si>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</si>
  <si>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</si>
  <si>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</si>
  <si>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</si>
  <si>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</si>
  <si>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</si>
  <si>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</si>
  <si>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</si>
  <si>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</si>
  <si>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</si>
  <si>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</si>
  <si>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</si>
  <si>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</si>
  <si>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</si>
  <si>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</si>
  <si>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</si>
  <si>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</si>
  <si>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</si>
  <si>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</si>
  <si>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</si>
  <si>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</si>
  <si>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</si>
  <si>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</si>
  <si>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</si>
  <si>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</si>
  <si>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</si>
  <si>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</si>
  <si>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</si>
  <si>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</si>
  <si>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</si>
  <si>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</si>
  <si>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</si>
  <si>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</si>
  <si>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</si>
  <si>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</si>
  <si>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</si>
  <si>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</si>
  <si>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</si>
  <si>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</si>
  <si>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</si>
  <si>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</si>
  <si>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</si>
  <si>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</si>
  <si>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</si>
  <si>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</si>
  <si>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</si>
  <si>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</si>
  <si>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</si>
  <si>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</si>
  <si>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</si>
  <si>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</si>
  <si>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</si>
  <si>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</si>
  <si>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</si>
  <si>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</si>
  <si>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</si>
  <si>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</si>
  <si>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</si>
  <si>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</si>
  <si>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</si>
  <si>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</si>
  <si>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</si>
  <si>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</si>
  <si>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</si>
  <si>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</si>
  <si>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</si>
  <si>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</si>
  <si>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</si>
  <si>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</si>
  <si>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</si>
  <si>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</si>
  <si>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</si>
  <si>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</si>
  <si>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</si>
  <si>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</si>
  <si>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</si>
  <si>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</si>
  <si>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</si>
  <si>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</si>
  <si>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</si>
  <si>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</si>
  <si>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</si>
  <si>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</si>
  <si>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</si>
  <si>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</si>
  <si>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</si>
  <si>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</si>
  <si>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</si>
  <si>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</si>
  <si>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</si>
  <si>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</si>
  <si>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</si>
  <si>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</si>
  <si>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</si>
  <si>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</si>
  <si>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</si>
  <si>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</si>
  <si>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</si>
  <si>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</si>
  <si>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</si>
  <si>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</si>
  <si>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</si>
  <si>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</si>
  <si>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</si>
  <si>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</si>
  <si>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</si>
  <si>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</si>
  <si>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</si>
  <si>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</si>
  <si>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</si>
  <si>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</si>
  <si>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</si>
  <si>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</si>
  <si>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</si>
  <si>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</si>
  <si>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</si>
  <si>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</si>
  <si>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</si>
  <si>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</si>
  <si>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</si>
  <si>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</si>
  <si>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</si>
  <si>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</si>
  <si>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</si>
  <si>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</si>
  <si>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</si>
  <si>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</si>
  <si>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</si>
  <si>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</si>
  <si>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</si>
  <si>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</si>
  <si>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</si>
  <si>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</si>
  <si>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</si>
  <si>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</si>
  <si>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</si>
  <si>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</si>
  <si>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</si>
  <si>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</si>
  <si>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</si>
  <si>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</si>
  <si>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</si>
  <si>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</si>
  <si>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</si>
  <si>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</si>
  <si>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</si>
  <si>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</si>
  <si>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</si>
  <si>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</si>
  <si>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</si>
  <si>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</si>
  <si>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</si>
  <si>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</si>
  <si>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</si>
  <si>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</si>
  <si>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</si>
  <si>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</si>
  <si>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</si>
  <si>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</si>
  <si>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</si>
  <si>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</si>
  <si>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</si>
  <si>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</si>
  <si>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</si>
  <si>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</si>
  <si>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</si>
  <si>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</si>
  <si>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</si>
  <si>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</si>
  <si>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</si>
  <si>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</si>
  <si>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</si>
  <si>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</si>
  <si>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</si>
  <si>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</si>
  <si>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</si>
  <si>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</si>
  <si>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</si>
  <si>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</si>
  <si>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</si>
  <si>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</si>
  <si>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</si>
  <si>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</si>
  <si>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</si>
  <si>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</si>
  <si>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</si>
  <si>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</si>
  <si>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</si>
  <si>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</si>
  <si>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</si>
  <si>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</si>
  <si>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</si>
  <si>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</si>
  <si>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</si>
  <si>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</si>
  <si>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</si>
  <si>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</si>
  <si>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</si>
  <si>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</si>
  <si>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</si>
  <si>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</si>
  <si>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</si>
  <si>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</si>
  <si>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</si>
  <si>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</si>
  <si>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</si>
  <si>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</si>
  <si>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</si>
  <si>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</si>
  <si>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</si>
  <si>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</si>
  <si>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</si>
  <si>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</si>
  <si>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</si>
  <si>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</si>
  <si>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</si>
  <si>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</si>
  <si>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</si>
  <si>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</si>
  <si>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</si>
  <si>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</si>
  <si>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</si>
  <si>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</si>
  <si>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</si>
  <si>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</si>
  <si>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</si>
  <si>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</si>
  <si>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</si>
  <si>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</si>
  <si>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</si>
  <si>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</si>
  <si>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</si>
  <si>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</si>
  <si>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</si>
  <si>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</si>
  <si>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</si>
  <si>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</si>
  <si>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</si>
  <si>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</si>
  <si>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</si>
  <si>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</si>
  <si>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</si>
  <si>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</si>
  <si>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</si>
  <si>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</si>
  <si>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</si>
  <si>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</si>
  <si>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</si>
  <si>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</si>
  <si>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</si>
  <si>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</si>
  <si>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</si>
  <si>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</si>
  <si>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</si>
  <si>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</si>
  <si>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</si>
  <si>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</si>
  <si>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</si>
  <si>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</si>
  <si>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</si>
  <si>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</si>
  <si>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</si>
  <si>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</si>
  <si>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</si>
  <si>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</si>
  <si>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</si>
  <si>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</si>
  <si>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</si>
  <si>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</si>
  <si>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</si>
  <si>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</si>
  <si>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</si>
  <si>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</si>
  <si>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</si>
  <si>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</si>
  <si>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</si>
  <si>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</si>
  <si>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</si>
  <si>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</si>
  <si>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</si>
  <si>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</si>
  <si>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</si>
  <si>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</si>
  <si>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</si>
  <si>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</si>
  <si>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</si>
  <si>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</si>
  <si>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</si>
  <si>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</si>
  <si>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</si>
  <si>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</si>
  <si>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</si>
  <si>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</si>
  <si>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</si>
  <si>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</si>
  <si>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</si>
  <si>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</si>
  <si>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</si>
  <si>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</si>
  <si>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</si>
  <si>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</si>
  <si>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</si>
  <si>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</si>
  <si>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</si>
  <si>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</si>
  <si>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</si>
  <si>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</si>
  <si>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</si>
  <si>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</si>
  <si>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</si>
  <si>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</si>
  <si>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</si>
  <si>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</si>
  <si>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</si>
  <si>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</si>
  <si>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</si>
  <si>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</si>
  <si>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</si>
  <si>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</si>
  <si>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</si>
  <si>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</si>
  <si>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</si>
  <si>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</si>
  <si>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</si>
  <si>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</si>
  <si>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</si>
  <si>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</si>
  <si>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</si>
  <si>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</si>
  <si>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</si>
  <si>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</si>
  <si>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</si>
  <si>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</si>
  <si>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</si>
  <si>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</si>
  <si>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</si>
  <si>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</si>
  <si>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</si>
  <si>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</si>
  <si>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</si>
  <si>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</si>
  <si>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</si>
  <si>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</si>
  <si>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</si>
  <si>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</si>
  <si>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</si>
  <si>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</si>
  <si>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</si>
  <si>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</si>
  <si>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</si>
  <si>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</si>
  <si>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</si>
  <si>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</si>
  <si>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</si>
  <si>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</si>
  <si>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</si>
  <si>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</si>
  <si>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</si>
  <si>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</si>
  <si>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</si>
  <si>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</si>
  <si>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</si>
  <si>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</si>
  <si>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</si>
  <si>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</si>
  <si>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</si>
  <si>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</si>
  <si>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</si>
  <si>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</si>
  <si>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</si>
  <si>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</si>
  <si>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</si>
  <si>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</si>
  <si>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</si>
  <si>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</si>
  <si>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</si>
  <si>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</si>
  <si>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</si>
  <si>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</si>
  <si>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</si>
  <si>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</si>
  <si>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</si>
  <si>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</si>
  <si>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</si>
  <si>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</si>
  <si>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</si>
  <si>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</si>
  <si>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</si>
  <si>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</si>
  <si>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</si>
  <si>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</si>
  <si>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</si>
  <si>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</si>
  <si>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</si>
  <si>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</si>
  <si>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</si>
  <si>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</si>
  <si>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</si>
  <si>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</si>
  <si>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</si>
  <si>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</si>
  <si>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</si>
  <si>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</si>
  <si>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</si>
  <si>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</si>
  <si>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</si>
  <si>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</si>
  <si>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</si>
  <si>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</si>
  <si>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</si>
  <si>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</si>
  <si>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</si>
  <si>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</si>
  <si>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</si>
  <si>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</si>
  <si>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</si>
  <si>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</si>
  <si>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</si>
  <si>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</si>
  <si>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</si>
  <si>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</si>
  <si>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</si>
  <si>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</si>
  <si>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</si>
  <si>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</si>
  <si>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</si>
  <si>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</si>
  <si>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</si>
  <si>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</si>
  <si>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</si>
  <si>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</si>
  <si>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</si>
  <si>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</si>
  <si>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</si>
  <si>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</si>
  <si>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</si>
  <si>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</si>
  <si>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</si>
  <si>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</si>
  <si>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</si>
  <si>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</si>
  <si>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</si>
  <si>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</si>
  <si>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</si>
  <si>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</si>
  <si>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</si>
  <si>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</si>
  <si>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</si>
  <si>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</si>
  <si>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</si>
  <si>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</si>
  <si>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</si>
  <si>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</si>
  <si>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</si>
  <si>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</si>
  <si>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</si>
  <si>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</si>
  <si>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</si>
  <si>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</si>
  <si>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</si>
  <si>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</si>
  <si>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</si>
  <si>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</si>
  <si>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</si>
  <si>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</si>
  <si>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</si>
  <si>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</si>
  <si>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</si>
  <si>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</si>
  <si>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</si>
  <si>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</si>
  <si>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</si>
  <si>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</si>
  <si>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</si>
  <si>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</si>
  <si>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</si>
  <si>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</si>
  <si>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</si>
  <si>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</si>
  <si>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</si>
  <si>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</si>
  <si>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</si>
  <si>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</si>
  <si>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</si>
  <si>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</si>
  <si>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</si>
  <si>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</si>
  <si>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</si>
  <si>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</si>
  <si>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</si>
  <si>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</si>
  <si>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</si>
  <si>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</si>
  <si>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</si>
  <si>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</si>
  <si>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</si>
  <si>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</si>
  <si>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</si>
  <si>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</si>
  <si>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</si>
  <si>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</si>
  <si>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</si>
  <si>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</si>
  <si>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</si>
  <si>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</si>
  <si>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</si>
  <si>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</si>
  <si>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</si>
  <si>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</si>
  <si>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</si>
  <si>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</si>
  <si>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</si>
  <si>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</si>
  <si>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</si>
  <si>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</si>
  <si>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</si>
  <si>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</si>
  <si>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</si>
  <si>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</si>
  <si>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</si>
  <si>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</si>
  <si>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</si>
  <si>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</si>
  <si>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</si>
  <si>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</si>
  <si>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</si>
  <si>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</si>
  <si>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</si>
  <si>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</si>
  <si>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</si>
  <si>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</si>
  <si>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</si>
  <si>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</si>
  <si>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</si>
  <si>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</si>
  <si>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</si>
  <si>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</si>
  <si>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</si>
  <si>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</si>
  <si>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</si>
  <si>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</si>
  <si>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</si>
  <si>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</si>
  <si>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</si>
  <si>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</si>
  <si>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</si>
  <si>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</si>
  <si>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</si>
  <si>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</si>
  <si>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</si>
  <si>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</si>
  <si>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</si>
  <si>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</si>
  <si>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</si>
  <si>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</si>
  <si>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</si>
  <si>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</si>
  <si>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</si>
  <si>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</si>
  <si>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</si>
  <si>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</si>
  <si>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</si>
  <si>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</si>
  <si>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</si>
  <si>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</si>
  <si>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</si>
  <si>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</si>
  <si>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</si>
  <si>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</si>
  <si>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</si>
  <si>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</si>
  <si>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</si>
  <si>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</si>
  <si>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</si>
  <si>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</si>
  <si>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</si>
  <si>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</si>
  <si>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</si>
  <si>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</si>
  <si>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</si>
  <si>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</si>
  <si>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</si>
  <si>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</si>
  <si>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</si>
  <si>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</si>
  <si>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</si>
  <si>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</si>
  <si>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</si>
  <si>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</si>
  <si>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</si>
  <si>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</si>
  <si>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</si>
  <si>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</si>
  <si>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</si>
  <si>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</si>
  <si>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</si>
  <si>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</si>
  <si>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</si>
  <si>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</si>
  <si>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</si>
  <si>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</si>
  <si>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</si>
  <si>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</si>
  <si>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</si>
  <si>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</si>
  <si>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</si>
  <si>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</si>
  <si>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</si>
  <si>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</si>
  <si>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</si>
  <si>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</si>
  <si>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</si>
  <si>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</si>
  <si>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</si>
  <si>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</si>
  <si>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</si>
  <si>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</si>
  <si>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</si>
  <si>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</si>
  <si>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</si>
  <si>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</si>
  <si>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</si>
  <si>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</si>
  <si>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</si>
  <si>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</si>
  <si>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</si>
  <si>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</si>
  <si>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</si>
  <si>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</si>
  <si>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</si>
  <si>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</si>
  <si>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</si>
  <si>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</si>
  <si>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</si>
  <si>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</si>
  <si>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</si>
  <si>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</si>
  <si>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</si>
  <si>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</si>
  <si>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</si>
  <si>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</si>
  <si>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</si>
  <si>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</si>
  <si>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</si>
  <si>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</si>
  <si>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</si>
  <si>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</si>
  <si>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CHAMPAIGN</t>
  </si>
  <si>
    <t>1121 COUNTY ROAD 800 N</t>
  </si>
  <si>
    <t>TOLONO</t>
  </si>
  <si>
    <t>ANDREW LARSON</t>
  </si>
  <si>
    <t>larsona@unity.k12.il.us</t>
  </si>
  <si>
    <t>217-485-6510</t>
  </si>
  <si>
    <t>217-485-3091</t>
  </si>
  <si>
    <t>RUSSELL LEIGH &amp; ASSOCIATES</t>
  </si>
  <si>
    <t>RUSS LEIGH</t>
  </si>
  <si>
    <t>228 E MAIN ST</t>
  </si>
  <si>
    <t>HOOPESTON</t>
  </si>
  <si>
    <t>217-283-9336</t>
  </si>
  <si>
    <t>217-283-9736</t>
  </si>
  <si>
    <t>065.018319</t>
  </si>
  <si>
    <t>admin@russleigh.com</t>
  </si>
  <si>
    <t>School Building Bonds, Series 2001</t>
  </si>
  <si>
    <t>Refunding School Bonds, Series 2011</t>
  </si>
  <si>
    <t>Refinancing Bonds, Series 2006</t>
  </si>
  <si>
    <t>General Obligation Bonds, Series 2011 A</t>
  </si>
  <si>
    <t>General Obligation Bonds, Series 2012</t>
  </si>
  <si>
    <t>Alternative Revenue Bonds, Series 2013</t>
  </si>
  <si>
    <t>General Obligation Refunding Bonds, Series 2014A</t>
  </si>
  <si>
    <t>General Obligation - ARS, Series 2014B</t>
  </si>
  <si>
    <t>General Obligation Refunding Bonds, Series 2016</t>
  </si>
  <si>
    <t>RURAL CHAMPAIGN COUNTY SPECIAL ED COOP</t>
  </si>
  <si>
    <t>Page 11 - Acct 1999 - Other Local Revenue</t>
  </si>
  <si>
    <t>Col 10 - Educational</t>
  </si>
  <si>
    <t>Refunds &amp; Reimbursements - $6,051</t>
  </si>
  <si>
    <t>Col 20 - Operations &amp; Maintenance</t>
  </si>
  <si>
    <t>Refunds &amp; Reimbursements - $205</t>
  </si>
  <si>
    <t>Col 60 - Capital Projects</t>
  </si>
  <si>
    <t>Insurance Proceeds - $31,367</t>
  </si>
  <si>
    <t>Page 12 - Acct 3999 - Other Restricted Revenu from State Sources</t>
  </si>
  <si>
    <t>Col 10 Educational</t>
  </si>
  <si>
    <t>Library Grant - $1,268</t>
  </si>
  <si>
    <t>Page 18 - Debt Service Fund</t>
  </si>
  <si>
    <t>Acct 5400 - Debt Services - Other</t>
  </si>
  <si>
    <t>Bond Fees $7,936</t>
  </si>
  <si>
    <t>Page 8 - Acct 8990 - Other Uses Not Classified Elsewhere</t>
  </si>
  <si>
    <t>Col 30 - Debt Services</t>
  </si>
  <si>
    <t>Cost of issuance of new bond - $100,385</t>
  </si>
  <si>
    <t>U.S. Department of Agriculture</t>
  </si>
  <si>
    <t xml:space="preserve">     Passed Through Illinois State Board of Education</t>
  </si>
  <si>
    <t xml:space="preserve">          National School Lunch-15</t>
  </si>
  <si>
    <t xml:space="preserve">          National School Lunch-16</t>
  </si>
  <si>
    <t xml:space="preserve">          School Breakfast-15</t>
  </si>
  <si>
    <t xml:space="preserve">          School Breakfast-16</t>
  </si>
  <si>
    <t xml:space="preserve">          Commodities</t>
  </si>
  <si>
    <t xml:space="preserve">          Fresh Fruits &amp; Vegtables</t>
  </si>
  <si>
    <t xml:space="preserve">          Total U.S. Dept of Agriculture</t>
  </si>
  <si>
    <t>U.S. Department of Education</t>
  </si>
  <si>
    <t>84.010a</t>
  </si>
  <si>
    <t>84.367a</t>
  </si>
  <si>
    <t>(M)  Title I-Low Income-15</t>
  </si>
  <si>
    <t>(M)  Title I-Low Income-16</t>
  </si>
  <si>
    <t xml:space="preserve">          Title II-Teacher Quality-15</t>
  </si>
  <si>
    <t xml:space="preserve">          Title II-Teacher Quality-16</t>
  </si>
  <si>
    <t>84.027a</t>
  </si>
  <si>
    <t xml:space="preserve">          Special Ed-IDEA  Room &amp; Board-15</t>
  </si>
  <si>
    <t xml:space="preserve">          Special Ed-IDEA  Room &amp; Board-16</t>
  </si>
  <si>
    <t xml:space="preserve">          Total U.S. Department of Education</t>
  </si>
  <si>
    <t>U.S. Department of Health and Human Services</t>
  </si>
  <si>
    <t xml:space="preserve">     Passed Through Illinois Department of Healthcare &amp; Family Services</t>
  </si>
  <si>
    <t xml:space="preserve">           Medicaid-Admin Outreach                                       </t>
  </si>
  <si>
    <t xml:space="preserve">          Total U.S. Department of Health and Human Services</t>
  </si>
  <si>
    <t xml:space="preserve">          Total Federal Financial Assistance</t>
  </si>
  <si>
    <t>The accompanying Schedule of Expenditures of Federal Awards includes the federal grant activity of Community Unit School District #7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</si>
  <si>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 x</t>
  </si>
  <si>
    <t>Of the federal expenditures presented in the schedule, Community Unit School District #7 provided federal awards to subrecipients as follows:</t>
  </si>
  <si>
    <t>none</t>
  </si>
  <si>
    <t>no</t>
  </si>
  <si>
    <t>Adverse-GAAP/Unqualified-Regulatory</t>
  </si>
  <si>
    <t>x</t>
  </si>
  <si>
    <t>Title 1-Low Income</t>
  </si>
  <si>
    <t>School Lunch Program</t>
  </si>
  <si>
    <r>
      <t xml:space="preserve">The following amounts were expended in the form of non-cash assistance by Community Unit No 7 and </t>
    </r>
    <r>
      <rPr>
        <b/>
        <sz val="9"/>
        <rFont val="Arial"/>
        <family val="2"/>
      </rPr>
      <t>are not</t>
    </r>
    <r>
      <rPr>
        <sz val="9"/>
        <rFont val="Arial"/>
        <family val="2"/>
      </rPr>
      <t xml:space="preserve"> included in the Schedule of Expenditures of Federal Awards:</t>
    </r>
  </si>
  <si>
    <t>TOLONO CUSD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</si>
</sst>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7" fillId="0" borderId="0" xfId="0" applyFont="1"/>
    <xf numFmtId="0" fontId="49" fillId="0" borderId="0" xfId="0"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2085975</xdr:colOff>
          <xdr:row>6</xdr:row>
          <xdr:rowOff>28575</xdr:rowOff>
        </xdr:from>
        <xdr:to>
          <xdr:col>1</xdr:col>
          <xdr:colOff>104775</xdr:colOff>
          <xdr:row>10</xdr:row>
          <xdr:rowOff>66675</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473</v>
      </c>
      <c r="J1" s="2136"/>
      <c r="K1" s="2136"/>
      <c r="L1" s="2136"/>
      <c r="M1" s="2136"/>
      <c r="N1" s="2136"/>
      <c r="O1" s="2136"/>
      <c r="P1" s="2136"/>
      <c r="Q1" s="2136"/>
      <c r="R1" s="2136"/>
      <c r="S1" s="2136"/>
    </row>
    <row r="2" spans="1:28" ht="12" customHeight="1" x14ac:dyDescent="0.2">
      <c r="A2" s="202" t="s">
        <v>1964</v>
      </c>
      <c r="D2" s="203"/>
      <c r="I2" s="2137" t="s">
        <v>1154</v>
      </c>
      <c r="J2" s="2136"/>
      <c r="K2" s="2136"/>
      <c r="L2" s="2136"/>
      <c r="M2" s="2136"/>
      <c r="N2" s="2136"/>
      <c r="O2" s="2136"/>
      <c r="P2" s="2136"/>
      <c r="Q2" s="2136"/>
      <c r="R2" s="2136"/>
      <c r="S2" s="2136"/>
    </row>
    <row r="3" spans="1:28" ht="12" customHeight="1" x14ac:dyDescent="0.2">
      <c r="A3" s="1876" t="s">
        <v>1952</v>
      </c>
      <c r="B3" s="1877"/>
      <c r="C3" s="1877"/>
      <c r="D3" s="1878"/>
      <c r="I3" s="2137" t="s">
        <v>55</v>
      </c>
      <c r="J3" s="2136"/>
      <c r="K3" s="2136"/>
      <c r="L3" s="2136"/>
      <c r="M3" s="2136"/>
      <c r="N3" s="2136"/>
      <c r="O3" s="2136"/>
      <c r="P3" s="2136"/>
      <c r="Q3" s="2136"/>
      <c r="R3" s="2136"/>
      <c r="S3" s="2136"/>
    </row>
    <row r="4" spans="1:28" ht="12" customHeight="1" x14ac:dyDescent="0.2">
      <c r="A4" s="192"/>
      <c r="I4" s="2137" t="s">
        <v>616</v>
      </c>
      <c r="J4" s="2136"/>
      <c r="K4" s="2136"/>
      <c r="L4" s="2136"/>
      <c r="M4" s="2136"/>
      <c r="N4" s="2136"/>
      <c r="O4" s="2136"/>
      <c r="P4" s="2136"/>
      <c r="Q4" s="2136"/>
      <c r="R4" s="2136"/>
      <c r="S4" s="2136"/>
    </row>
    <row r="5" spans="1:28" ht="14.1" customHeight="1" x14ac:dyDescent="0.2">
      <c r="B5" s="445" t="s">
        <v>2090</v>
      </c>
      <c r="C5" s="179" t="s">
        <v>1082</v>
      </c>
      <c r="D5" s="363"/>
      <c r="E5" s="363"/>
      <c r="H5" s="193"/>
      <c r="I5" s="2144" t="s">
        <v>787</v>
      </c>
      <c r="J5" s="2089"/>
      <c r="K5" s="2089"/>
      <c r="L5" s="2089"/>
      <c r="M5" s="2089"/>
      <c r="N5" s="2089"/>
      <c r="O5" s="2089"/>
      <c r="P5" s="2089"/>
      <c r="Q5" s="2089"/>
      <c r="R5" s="2089"/>
      <c r="S5" s="2089"/>
    </row>
    <row r="6" spans="1:28" ht="14.1" customHeight="1" x14ac:dyDescent="0.2">
      <c r="B6" s="445"/>
      <c r="C6" s="179" t="s">
        <v>1083</v>
      </c>
      <c r="D6" s="363"/>
      <c r="E6" s="363"/>
      <c r="I6" s="2143" t="s">
        <v>1050</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781</v>
      </c>
      <c r="J9" s="2141"/>
      <c r="K9" s="2141"/>
      <c r="L9" s="2141"/>
      <c r="M9" s="2141"/>
      <c r="N9" s="2141"/>
      <c r="O9" s="2141"/>
      <c r="P9" s="2141"/>
      <c r="Q9" s="2141"/>
      <c r="R9" s="2141"/>
      <c r="S9" s="2142"/>
      <c r="T9" s="2085" t="s">
        <v>629</v>
      </c>
      <c r="U9" s="2086"/>
      <c r="V9" s="2086"/>
      <c r="W9" s="2086"/>
      <c r="X9" s="2086"/>
      <c r="Y9" s="2086"/>
      <c r="Z9" s="2086"/>
      <c r="AA9" s="2087"/>
    </row>
    <row r="10" spans="1:28" ht="13.5" customHeight="1" x14ac:dyDescent="0.2">
      <c r="A10" s="2094" t="s">
        <v>782</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1130</v>
      </c>
      <c r="B11" s="2098"/>
      <c r="C11" s="2098"/>
      <c r="D11" s="2098"/>
      <c r="E11" s="2098"/>
      <c r="F11" s="2098"/>
      <c r="G11" s="2098"/>
      <c r="H11" s="2099"/>
      <c r="I11" s="181"/>
      <c r="J11" s="344"/>
      <c r="K11" s="181"/>
      <c r="O11" s="1761" t="s">
        <v>2090</v>
      </c>
      <c r="P11" s="379" t="s">
        <v>225</v>
      </c>
      <c r="Q11" s="184"/>
      <c r="R11" s="182"/>
      <c r="S11" s="181"/>
      <c r="T11" s="2091"/>
      <c r="U11" s="2092"/>
      <c r="V11" s="2092"/>
      <c r="W11" s="2092"/>
      <c r="X11" s="2092"/>
      <c r="Y11" s="2092"/>
      <c r="Z11" s="2092"/>
      <c r="AA11" s="2093"/>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5">
        <v>9010007026</v>
      </c>
      <c r="B13" s="2106"/>
      <c r="C13" s="2106"/>
      <c r="D13" s="2106"/>
      <c r="E13" s="2106"/>
      <c r="F13" s="2106"/>
      <c r="G13" s="2106"/>
      <c r="H13" s="2107"/>
      <c r="I13" s="185"/>
      <c r="J13" s="184"/>
      <c r="K13" s="182"/>
      <c r="L13" s="184"/>
      <c r="M13" s="184"/>
      <c r="N13" s="184"/>
      <c r="O13" s="184"/>
      <c r="P13" s="184"/>
      <c r="Q13" s="184"/>
      <c r="R13" s="184"/>
      <c r="S13" s="184"/>
      <c r="T13" s="2110" t="s">
        <v>2098</v>
      </c>
      <c r="U13" s="2111"/>
      <c r="V13" s="2111"/>
      <c r="W13" s="2111"/>
      <c r="X13" s="2111"/>
      <c r="Y13" s="2112"/>
      <c r="Z13" s="2112"/>
      <c r="AA13" s="2113"/>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3" t="s">
        <v>2091</v>
      </c>
      <c r="B15" s="2108"/>
      <c r="C15" s="2108"/>
      <c r="D15" s="2108"/>
      <c r="E15" s="2108"/>
      <c r="F15" s="2108"/>
      <c r="G15" s="2108"/>
      <c r="H15" s="2109"/>
      <c r="T15" s="2075" t="s">
        <v>2099</v>
      </c>
      <c r="U15" s="2076"/>
      <c r="V15" s="2076"/>
      <c r="W15" s="2076"/>
      <c r="X15" s="2076"/>
      <c r="Y15" s="2114"/>
      <c r="Z15" s="2114"/>
      <c r="AA15" s="211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4" t="s">
        <v>2167</v>
      </c>
      <c r="B17" s="2133"/>
      <c r="C17" s="2133"/>
      <c r="D17" s="2133"/>
      <c r="E17" s="2133"/>
      <c r="F17" s="2133"/>
      <c r="G17" s="2133"/>
      <c r="H17" s="2134"/>
      <c r="T17" s="2120" t="s">
        <v>2100</v>
      </c>
      <c r="U17" s="2121"/>
      <c r="V17" s="2121"/>
      <c r="W17" s="2121"/>
      <c r="X17" s="2121"/>
      <c r="Y17" s="2121"/>
      <c r="Z17" s="2121"/>
      <c r="AA17" s="2122"/>
    </row>
    <row r="18" spans="1:27" ht="13.5" customHeight="1" x14ac:dyDescent="0.2">
      <c r="A18" s="364" t="s">
        <v>626</v>
      </c>
      <c r="B18" s="346"/>
      <c r="C18" s="342"/>
      <c r="D18" s="346"/>
      <c r="E18" s="346"/>
      <c r="F18" s="346"/>
      <c r="G18" s="346"/>
      <c r="H18" s="276"/>
      <c r="I18" s="2130" t="s">
        <v>783</v>
      </c>
      <c r="J18" s="2131"/>
      <c r="K18" s="2131"/>
      <c r="L18" s="2131"/>
      <c r="M18" s="2131"/>
      <c r="N18" s="2131"/>
      <c r="O18" s="2131"/>
      <c r="P18" s="2131"/>
      <c r="Q18" s="2131"/>
      <c r="R18" s="2131"/>
      <c r="S18" s="2132"/>
      <c r="T18" s="364" t="s">
        <v>826</v>
      </c>
      <c r="U18" s="271"/>
      <c r="V18" s="342"/>
      <c r="W18" s="270"/>
      <c r="X18" s="364" t="s">
        <v>305</v>
      </c>
      <c r="Y18" s="351"/>
      <c r="Z18" s="1974" t="s">
        <v>784</v>
      </c>
      <c r="AA18" s="201"/>
    </row>
    <row r="19" spans="1:27" ht="13.5" customHeight="1" x14ac:dyDescent="0.2">
      <c r="A19" s="2103" t="s">
        <v>2092</v>
      </c>
      <c r="B19" s="2104"/>
      <c r="C19" s="2104"/>
      <c r="D19" s="2104"/>
      <c r="E19" s="2104"/>
      <c r="F19" s="2104"/>
      <c r="G19" s="2104"/>
      <c r="H19" s="2102"/>
      <c r="I19" s="184"/>
      <c r="J19" s="378"/>
      <c r="K19" s="195"/>
      <c r="L19" s="193"/>
      <c r="M19" s="659" t="s">
        <v>359</v>
      </c>
      <c r="P19" s="181"/>
      <c r="Q19" s="181"/>
      <c r="R19" s="181"/>
      <c r="S19" s="185"/>
      <c r="T19" s="2103" t="s">
        <v>2101</v>
      </c>
      <c r="U19" s="2101"/>
      <c r="V19" s="2101"/>
      <c r="W19" s="2102"/>
      <c r="X19" s="2118" t="s">
        <v>2029</v>
      </c>
      <c r="Y19" s="2119"/>
      <c r="Z19" s="2116">
        <v>60942</v>
      </c>
      <c r="AA19" s="211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100" t="s">
        <v>2093</v>
      </c>
      <c r="B21" s="2101"/>
      <c r="C21" s="2101"/>
      <c r="D21" s="2101"/>
      <c r="E21" s="2101"/>
      <c r="F21" s="2101"/>
      <c r="G21" s="2101"/>
      <c r="H21" s="2102"/>
      <c r="I21" s="2126" t="s">
        <v>785</v>
      </c>
      <c r="J21" s="2089"/>
      <c r="K21" s="2089"/>
      <c r="L21" s="2089"/>
      <c r="M21" s="2089"/>
      <c r="N21" s="2089"/>
      <c r="O21" s="2089"/>
      <c r="P21" s="2089"/>
      <c r="Q21" s="2089"/>
      <c r="R21" s="2089"/>
      <c r="S21" s="2090"/>
      <c r="T21" s="2074" t="s">
        <v>2102</v>
      </c>
      <c r="U21" s="2070"/>
      <c r="V21" s="2070"/>
      <c r="W21" s="2070"/>
      <c r="X21" s="2084" t="s">
        <v>2103</v>
      </c>
      <c r="Y21" s="2082"/>
      <c r="Z21" s="2082"/>
      <c r="AA21" s="2083"/>
    </row>
    <row r="22" spans="1:27" ht="13.5" customHeight="1" x14ac:dyDescent="0.2">
      <c r="A22" s="366" t="s">
        <v>627</v>
      </c>
      <c r="B22" s="279"/>
      <c r="C22" s="279"/>
      <c r="D22" s="279"/>
      <c r="E22" s="279"/>
      <c r="F22" s="279"/>
      <c r="G22" s="279"/>
      <c r="H22" s="280"/>
      <c r="I22" s="2127" t="s">
        <v>1803</v>
      </c>
      <c r="J22" s="2128"/>
      <c r="K22" s="2128"/>
      <c r="L22" s="2128"/>
      <c r="M22" s="2128"/>
      <c r="N22" s="2128"/>
      <c r="O22" s="2128"/>
      <c r="P22" s="2128"/>
      <c r="Q22" s="2128"/>
      <c r="R22" s="2128"/>
      <c r="S22" s="2129"/>
      <c r="T22" s="364" t="s">
        <v>2025</v>
      </c>
      <c r="U22" s="271"/>
      <c r="V22" s="342"/>
      <c r="W22" s="271"/>
      <c r="X22" s="1975" t="s">
        <v>1630</v>
      </c>
      <c r="Z22" s="200"/>
      <c r="AA22" s="201"/>
    </row>
    <row r="23" spans="1:27" ht="13.5" customHeight="1" x14ac:dyDescent="0.2">
      <c r="A23" s="2123"/>
      <c r="B23" s="2124"/>
      <c r="C23" s="2124"/>
      <c r="D23" s="2124"/>
      <c r="E23" s="2124"/>
      <c r="F23" s="2124"/>
      <c r="G23" s="2124"/>
      <c r="H23" s="2125"/>
      <c r="T23" s="2069" t="s">
        <v>2104</v>
      </c>
      <c r="U23" s="2070"/>
      <c r="V23" s="2070"/>
      <c r="W23" s="2070"/>
      <c r="X23" s="2081">
        <v>43434</v>
      </c>
      <c r="Y23" s="2082"/>
      <c r="Z23" s="2082"/>
      <c r="AA23" s="2083"/>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00">
        <v>61880</v>
      </c>
      <c r="B25" s="2101"/>
      <c r="C25" s="2101"/>
      <c r="D25" s="2101"/>
      <c r="E25" s="2101"/>
      <c r="F25" s="2101"/>
      <c r="G25" s="2101"/>
      <c r="H25" s="2102"/>
      <c r="I25" s="660"/>
      <c r="J25" s="204"/>
      <c r="K25" s="204"/>
      <c r="L25" s="204"/>
      <c r="M25" s="204"/>
      <c r="N25" s="204"/>
      <c r="O25" s="204"/>
      <c r="P25" s="204"/>
      <c r="Q25" s="204"/>
      <c r="R25" s="204"/>
      <c r="S25" s="205"/>
      <c r="T25" s="2066" t="s">
        <v>2105</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5" t="s">
        <v>2003</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1761" t="s">
        <v>2090</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2090</v>
      </c>
      <c r="C30" s="673" t="s">
        <v>1384</v>
      </c>
      <c r="D30" s="182"/>
      <c r="E30" s="182"/>
      <c r="F30" s="1280"/>
      <c r="G30" s="661"/>
      <c r="H30" s="661"/>
      <c r="I30" s="274"/>
      <c r="J30" s="1761" t="s">
        <v>2090</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391"/>
      <c r="K31" s="195" t="s">
        <v>1052</v>
      </c>
      <c r="L31" s="1761" t="s">
        <v>2090</v>
      </c>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2090</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4"/>
      <c r="Q35" s="2101"/>
      <c r="R35" s="2101"/>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4" t="s">
        <v>2094</v>
      </c>
      <c r="B38" s="2133"/>
      <c r="C38" s="2133"/>
      <c r="D38" s="2133"/>
      <c r="E38" s="2133"/>
      <c r="F38" s="2101"/>
      <c r="G38" s="2101"/>
      <c r="H38" s="2102"/>
      <c r="I38" s="2149"/>
      <c r="J38" s="2076"/>
      <c r="K38" s="2076"/>
      <c r="L38" s="2076"/>
      <c r="M38" s="2076"/>
      <c r="N38" s="2076"/>
      <c r="O38" s="2076"/>
      <c r="P38" s="2072"/>
      <c r="Q38" s="2072"/>
      <c r="R38" s="2072"/>
      <c r="S38" s="2073"/>
      <c r="T38" s="2075"/>
      <c r="U38" s="2076"/>
      <c r="V38" s="2076"/>
      <c r="W38" s="2076"/>
      <c r="X38" s="2072"/>
      <c r="Y38" s="2072"/>
      <c r="Z38" s="2072"/>
      <c r="AA38" s="2073"/>
    </row>
    <row r="39" spans="1:27" ht="12" customHeight="1" x14ac:dyDescent="0.2">
      <c r="A39" s="2153" t="s">
        <v>627</v>
      </c>
      <c r="B39" s="2154"/>
      <c r="C39" s="342"/>
      <c r="D39" s="339"/>
      <c r="E39" s="339"/>
      <c r="F39" s="349"/>
      <c r="G39" s="339"/>
      <c r="H39" s="276"/>
      <c r="I39" s="2153" t="s">
        <v>627</v>
      </c>
      <c r="J39" s="2154"/>
      <c r="K39" s="2154"/>
      <c r="L39" s="2154"/>
      <c r="M39" s="2154"/>
      <c r="N39" s="336"/>
      <c r="O39" s="342"/>
      <c r="P39" s="342"/>
      <c r="Q39" s="348"/>
      <c r="R39" s="342"/>
      <c r="S39" s="276"/>
      <c r="T39" s="342" t="s">
        <v>627</v>
      </c>
      <c r="U39" s="271"/>
      <c r="V39" s="342"/>
      <c r="W39" s="270"/>
      <c r="X39" s="348"/>
      <c r="Y39" s="200"/>
      <c r="Z39" s="200"/>
      <c r="AA39" s="201"/>
    </row>
    <row r="40" spans="1:27" ht="13.5" customHeight="1" x14ac:dyDescent="0.2">
      <c r="A40" s="2156" t="s">
        <v>2095</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3" t="s">
        <v>2096</v>
      </c>
      <c r="B42" s="2101"/>
      <c r="C42" s="2102"/>
      <c r="D42" s="2118" t="s">
        <v>2097</v>
      </c>
      <c r="E42" s="2101"/>
      <c r="F42" s="2101"/>
      <c r="G42" s="2101"/>
      <c r="H42" s="2102"/>
      <c r="I42" s="2075"/>
      <c r="J42" s="2072"/>
      <c r="K42" s="2072"/>
      <c r="L42" s="2072"/>
      <c r="M42" s="2072"/>
      <c r="N42" s="2072"/>
      <c r="O42" s="2073"/>
      <c r="P42" s="2071"/>
      <c r="Q42" s="2072"/>
      <c r="R42" s="2072"/>
      <c r="S42" s="2073"/>
      <c r="T42" s="2075"/>
      <c r="U42" s="2072"/>
      <c r="V42" s="2072"/>
      <c r="W42" s="2073"/>
      <c r="X42" s="2071"/>
      <c r="Y42" s="2072"/>
      <c r="Z42" s="2072"/>
      <c r="AA42" s="207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A7" sqref="A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1388</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496</v>
      </c>
      <c r="D4" s="2172"/>
      <c r="E4" s="2172"/>
      <c r="F4" s="2172"/>
      <c r="G4" s="2172"/>
      <c r="H4" s="2172"/>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2062" t="s">
        <v>2090</v>
      </c>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6" t="s">
        <v>2036</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357</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3"/>
      <c r="C55" s="2174"/>
      <c r="D55" s="2174"/>
      <c r="E55" s="2174"/>
      <c r="F55" s="2174"/>
      <c r="G55" s="2174"/>
      <c r="H55" s="2175"/>
      <c r="I55" s="3"/>
    </row>
    <row r="56" spans="1:9" s="33" customFormat="1" x14ac:dyDescent="0.2">
      <c r="A56" s="1793"/>
      <c r="B56" s="2176"/>
      <c r="C56" s="2177"/>
      <c r="D56" s="2177"/>
      <c r="E56" s="2177"/>
      <c r="F56" s="2177"/>
      <c r="G56" s="2177"/>
      <c r="H56" s="2178"/>
      <c r="I56" s="3"/>
    </row>
    <row r="57" spans="1:9" s="33" customFormat="1" x14ac:dyDescent="0.2">
      <c r="A57" s="1793"/>
      <c r="B57" s="2176"/>
      <c r="C57" s="2177"/>
      <c r="D57" s="2177"/>
      <c r="E57" s="2177"/>
      <c r="F57" s="2177"/>
      <c r="G57" s="2177"/>
      <c r="H57" s="2178"/>
      <c r="I57" s="3"/>
    </row>
    <row r="58" spans="1:9" s="33" customFormat="1" x14ac:dyDescent="0.2">
      <c r="A58" s="1793"/>
      <c r="B58" s="2176"/>
      <c r="C58" s="2177"/>
      <c r="D58" s="2177"/>
      <c r="E58" s="2177"/>
      <c r="F58" s="2177"/>
      <c r="G58" s="2177"/>
      <c r="H58" s="2178"/>
      <c r="I58" s="3"/>
    </row>
    <row r="59" spans="1:9" s="33" customFormat="1" x14ac:dyDescent="0.2">
      <c r="A59" s="1793"/>
      <c r="B59" s="2176"/>
      <c r="C59" s="2177"/>
      <c r="D59" s="2177"/>
      <c r="E59" s="2177"/>
      <c r="F59" s="2177"/>
      <c r="G59" s="2177"/>
      <c r="H59" s="2178"/>
      <c r="I59" s="3"/>
    </row>
    <row r="60" spans="1:9" s="33" customFormat="1" x14ac:dyDescent="0.2">
      <c r="A60" s="1793"/>
      <c r="B60" s="2176"/>
      <c r="C60" s="2177"/>
      <c r="D60" s="2177"/>
      <c r="E60" s="2177"/>
      <c r="F60" s="2177"/>
      <c r="G60" s="2177"/>
      <c r="H60" s="2178"/>
      <c r="I60" s="3"/>
    </row>
    <row r="61" spans="1:9" s="33" customFormat="1" x14ac:dyDescent="0.2">
      <c r="A61" s="1793"/>
      <c r="B61" s="2176"/>
      <c r="C61" s="2177"/>
      <c r="D61" s="2177"/>
      <c r="E61" s="2177"/>
      <c r="F61" s="2177"/>
      <c r="G61" s="2177"/>
      <c r="H61" s="2178"/>
      <c r="I61" s="3"/>
    </row>
    <row r="62" spans="1:9" s="33" customFormat="1" x14ac:dyDescent="0.2">
      <c r="A62" s="1793"/>
      <c r="B62" s="2176"/>
      <c r="C62" s="2177"/>
      <c r="D62" s="2177"/>
      <c r="E62" s="2177"/>
      <c r="F62" s="2177"/>
      <c r="G62" s="2177"/>
      <c r="H62" s="2178"/>
      <c r="I62" s="3"/>
    </row>
    <row r="63" spans="1:9" s="33" customFormat="1" x14ac:dyDescent="0.2">
      <c r="A63" s="1793"/>
      <c r="B63" s="2176"/>
      <c r="C63" s="2177"/>
      <c r="D63" s="2177"/>
      <c r="E63" s="2177"/>
      <c r="F63" s="2177"/>
      <c r="G63" s="2177"/>
      <c r="H63" s="2178"/>
      <c r="I63" s="3"/>
    </row>
    <row r="64" spans="1:9" s="33" customFormat="1" x14ac:dyDescent="0.2">
      <c r="A64" s="1793"/>
      <c r="B64" s="2176"/>
      <c r="C64" s="2177"/>
      <c r="D64" s="2177"/>
      <c r="E64" s="2177"/>
      <c r="F64" s="2177"/>
      <c r="G64" s="2177"/>
      <c r="H64" s="2178"/>
      <c r="I64" s="3"/>
    </row>
    <row r="65" spans="1:9" s="33" customFormat="1" ht="9" customHeight="1" x14ac:dyDescent="0.2">
      <c r="A65" s="1794"/>
      <c r="B65" s="2179"/>
      <c r="C65" s="2180"/>
      <c r="D65" s="2180"/>
      <c r="E65" s="2180"/>
      <c r="F65" s="2180"/>
      <c r="G65" s="2180"/>
      <c r="H65" s="218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6" t="s">
        <v>1636</v>
      </c>
      <c r="B68" s="2169"/>
      <c r="C68" s="2169"/>
      <c r="D68" s="2169"/>
      <c r="E68" s="2170"/>
      <c r="F68" s="2170"/>
      <c r="G68" s="2170"/>
      <c r="H68" s="2170"/>
      <c r="I68" s="2170"/>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5" t="s">
        <v>1632</v>
      </c>
      <c r="B81" s="2185"/>
      <c r="C81" s="2185"/>
      <c r="D81" s="2186"/>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2089</v>
      </c>
      <c r="D112" s="2190"/>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1645</v>
      </c>
      <c r="D115" s="2192"/>
      <c r="E115" s="2193"/>
      <c r="F115" s="2193"/>
      <c r="G115" s="2193"/>
      <c r="H115" s="219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A7" sqref="A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8">
        <v>185890508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2.7581999999999999E-2</v>
      </c>
      <c r="E10" s="100" t="s">
        <v>1185</v>
      </c>
      <c r="F10" s="472">
        <v>4.0330000000000001E-3</v>
      </c>
      <c r="G10" s="100" t="s">
        <v>1185</v>
      </c>
      <c r="H10" s="472">
        <v>1.513E-3</v>
      </c>
      <c r="I10" s="100" t="s">
        <v>1186</v>
      </c>
      <c r="J10" s="473">
        <f>ROUND(D10+F10+H10,5)</f>
        <v>3.313E-2</v>
      </c>
      <c r="K10" s="93"/>
      <c r="L10" s="472">
        <v>5.8999999999999998E-5</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14021057</v>
      </c>
      <c r="E16" s="100"/>
      <c r="F16" s="82">
        <f>SUM('Acct Summary 7-8'!C17,'Acct Summary 7-8'!D17,'Acct Summary 7-8'!F17)</f>
        <v>13760754</v>
      </c>
      <c r="G16" s="100"/>
      <c r="H16" s="82">
        <f>SUM(D16-F16)</f>
        <v>260303</v>
      </c>
      <c r="I16" s="93"/>
      <c r="J16" s="82">
        <f>SUM('Acct Summary 7-8'!C81,'Acct Summary 7-8'!D81,'Acct Summary 7-8'!F81,'Acct Summary 7-8'!I81)</f>
        <v>8968690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25652890.104000002</v>
      </c>
      <c r="I31" s="332"/>
      <c r="J31" s="93"/>
      <c r="K31" s="93"/>
      <c r="L31" s="93"/>
      <c r="M31" s="93"/>
    </row>
    <row r="32" spans="1:13" ht="13.35" customHeight="1" x14ac:dyDescent="0.2">
      <c r="B32" s="2063" t="s">
        <v>2090</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12825000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1766</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TOLONO CUSD 7</v>
      </c>
      <c r="E7" s="136"/>
      <c r="G7" s="137"/>
      <c r="H7" s="138"/>
      <c r="I7" s="138"/>
      <c r="J7" s="138"/>
      <c r="K7" s="138"/>
      <c r="L7"/>
      <c r="M7"/>
      <c r="N7"/>
      <c r="O7"/>
      <c r="P7"/>
    </row>
    <row r="8" spans="1:18" ht="12.75" x14ac:dyDescent="0.2">
      <c r="A8"/>
      <c r="B8"/>
      <c r="C8" s="134" t="s">
        <v>1340</v>
      </c>
      <c r="D8" s="139">
        <f>COVER!A13</f>
        <v>9010007026</v>
      </c>
      <c r="E8" s="140"/>
      <c r="G8"/>
      <c r="H8"/>
      <c r="I8"/>
      <c r="J8"/>
      <c r="K8"/>
      <c r="L8"/>
      <c r="M8"/>
      <c r="N8"/>
      <c r="O8"/>
      <c r="P8"/>
    </row>
    <row r="9" spans="1:18" ht="12.75" x14ac:dyDescent="0.2">
      <c r="A9"/>
      <c r="B9"/>
      <c r="C9" s="134" t="s">
        <v>828</v>
      </c>
      <c r="D9" s="334"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8968690</v>
      </c>
      <c r="I12" s="1162"/>
      <c r="J12" s="1162"/>
      <c r="K12" s="1163">
        <f>TRUNC((H12/H13*100000),5)/100000</f>
        <v>0.63965862200000001</v>
      </c>
      <c r="L12" s="1164"/>
      <c r="M12" s="102" t="s">
        <v>1363</v>
      </c>
      <c r="N12" s="102"/>
      <c r="O12" s="1165">
        <v>0.35</v>
      </c>
      <c r="P12" s="154"/>
      <c r="Q12" s="154"/>
    </row>
    <row r="13" spans="1:18" s="156" customFormat="1" ht="11.25" x14ac:dyDescent="0.2">
      <c r="A13" s="154"/>
      <c r="B13" s="1159"/>
      <c r="C13" s="2211" t="s">
        <v>1637</v>
      </c>
      <c r="D13" s="2212"/>
      <c r="E13" s="154"/>
      <c r="F13" s="326" t="s">
        <v>929</v>
      </c>
      <c r="G13" s="1160"/>
      <c r="H13" s="1161">
        <f>SUM('Acct Summary 7-8'!C8+'Acct Summary 7-8'!D8+'Acct Summary 7-8'!F8+'Acct Summary 7-8'!I8)+H14</f>
        <v>14021057</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13760754</v>
      </c>
      <c r="I17" s="1162"/>
      <c r="J17" s="1168"/>
      <c r="K17" s="1163">
        <f>TRUNC((H17/H18*100000),5)/100000</f>
        <v>0.98143485180000001</v>
      </c>
      <c r="L17" s="1164"/>
      <c r="M17" s="1124" t="s">
        <v>1391</v>
      </c>
      <c r="O17" s="1169" t="str">
        <f>IF(AND(O16="2", J20 &gt; 2),"1",IF(AND(O16 = "1", J20 &gt; 2),"2",IF(AND(O16="1", J20 &gt;1),"1","0")))</f>
        <v>0</v>
      </c>
      <c r="P17" s="154"/>
    </row>
    <row r="18" spans="1:18" s="156" customFormat="1" ht="11.25" x14ac:dyDescent="0.2">
      <c r="A18" s="154"/>
      <c r="B18" s="1159"/>
      <c r="C18" s="2211" t="s">
        <v>1629</v>
      </c>
      <c r="D18" s="2212"/>
      <c r="E18" s="154"/>
      <c r="F18" s="1147" t="s">
        <v>930</v>
      </c>
      <c r="G18" s="1160"/>
      <c r="H18" s="1161">
        <f>SUM('Acct Summary 7-8'!C8+'Acct Summary 7-8'!D8+'Acct Summary 7-8'!F8+'Acct Summary 7-8'!I8)+H19</f>
        <v>14021057</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08" t="s">
        <v>1765</v>
      </c>
      <c r="D24" s="2208"/>
      <c r="E24" s="154"/>
      <c r="F24" s="154" t="s">
        <v>523</v>
      </c>
      <c r="G24" s="1160"/>
      <c r="H24" s="1161">
        <f>SUM('Assets-Liab 5-6'!C4+'Assets-Liab 5-6'!D4+'Assets-Liab 5-6'!F4+'Assets-Liab 5-6'!I4+'Assets-Liab 5-6'!C5+'Assets-Liab 5-6'!D5+'Assets-Liab 5-6'!F5+'Assets-Liab 5-6'!I5)</f>
        <v>8971229</v>
      </c>
      <c r="I24" s="684"/>
      <c r="J24" s="684"/>
      <c r="K24" s="1172">
        <f>TRUNC(((H24/H25*100000)/100000),2)</f>
        <v>234.69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38224.31667</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5234769.6505300002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12825000</v>
      </c>
      <c r="I32" s="1170"/>
      <c r="J32" s="1170"/>
      <c r="K32" s="1172">
        <f>TRUNC(100-((((H32/H33*100))*100)/100),2)</f>
        <v>50</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25652890.104000002</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
      <selection pane="bottomLeft" activeCell="A7" sqref="A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6370792</v>
      </c>
      <c r="D4" s="412">
        <v>883321</v>
      </c>
      <c r="E4" s="412">
        <v>849637</v>
      </c>
      <c r="F4" s="412">
        <v>769534</v>
      </c>
      <c r="G4" s="412">
        <v>304645</v>
      </c>
      <c r="H4" s="412">
        <v>142447</v>
      </c>
      <c r="I4" s="412">
        <v>262216</v>
      </c>
      <c r="J4" s="436">
        <v>94096</v>
      </c>
      <c r="K4" s="412">
        <v>15286</v>
      </c>
      <c r="L4" s="412">
        <v>342762</v>
      </c>
      <c r="M4" s="433"/>
      <c r="N4" s="482"/>
    </row>
    <row r="5" spans="1:14" x14ac:dyDescent="0.2">
      <c r="A5" s="477" t="s">
        <v>1172</v>
      </c>
      <c r="B5" s="40">
        <v>120</v>
      </c>
      <c r="C5" s="687">
        <v>505839</v>
      </c>
      <c r="D5" s="412"/>
      <c r="E5" s="412">
        <v>28589</v>
      </c>
      <c r="F5" s="412">
        <v>578</v>
      </c>
      <c r="G5" s="412">
        <v>75</v>
      </c>
      <c r="H5" s="412"/>
      <c r="I5" s="412">
        <v>178949</v>
      </c>
      <c r="J5" s="436">
        <v>42355</v>
      </c>
      <c r="K5" s="439"/>
      <c r="L5" s="688">
        <v>207832</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6876631</v>
      </c>
      <c r="D13" s="689">
        <f t="shared" ref="D13:L13" si="0">SUM(D4:D12)</f>
        <v>883321</v>
      </c>
      <c r="E13" s="689">
        <f t="shared" si="0"/>
        <v>878226</v>
      </c>
      <c r="F13" s="689">
        <f t="shared" si="0"/>
        <v>770112</v>
      </c>
      <c r="G13" s="689">
        <f t="shared" si="0"/>
        <v>304720</v>
      </c>
      <c r="H13" s="689">
        <f t="shared" si="0"/>
        <v>142447</v>
      </c>
      <c r="I13" s="689">
        <f t="shared" si="0"/>
        <v>441165</v>
      </c>
      <c r="J13" s="689">
        <f t="shared" si="0"/>
        <v>136451</v>
      </c>
      <c r="K13" s="689">
        <f t="shared" si="0"/>
        <v>15286</v>
      </c>
      <c r="L13" s="689">
        <f t="shared" si="0"/>
        <v>550594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630122</v>
      </c>
      <c r="N16" s="719"/>
    </row>
    <row r="17" spans="1:14" s="704" customFormat="1" ht="12.75" customHeight="1" x14ac:dyDescent="0.2">
      <c r="A17" s="718" t="s">
        <v>1750</v>
      </c>
      <c r="B17" s="542">
        <v>230</v>
      </c>
      <c r="C17" s="507"/>
      <c r="D17" s="507"/>
      <c r="E17" s="507"/>
      <c r="F17" s="507"/>
      <c r="G17" s="507"/>
      <c r="H17" s="507"/>
      <c r="I17" s="507"/>
      <c r="J17" s="507"/>
      <c r="K17" s="507"/>
      <c r="L17" s="507"/>
      <c r="M17" s="436">
        <v>35850522</v>
      </c>
      <c r="N17" s="719"/>
    </row>
    <row r="18" spans="1:14" s="704" customFormat="1" ht="12.75" customHeight="1" x14ac:dyDescent="0.2">
      <c r="A18" s="718" t="s">
        <v>1751</v>
      </c>
      <c r="B18" s="542">
        <v>240</v>
      </c>
      <c r="C18" s="507"/>
      <c r="D18" s="507"/>
      <c r="E18" s="507"/>
      <c r="F18" s="507"/>
      <c r="G18" s="507"/>
      <c r="H18" s="507"/>
      <c r="I18" s="507"/>
      <c r="J18" s="507"/>
      <c r="K18" s="507"/>
      <c r="L18" s="507"/>
      <c r="M18" s="436">
        <v>5534254</v>
      </c>
      <c r="N18" s="719"/>
    </row>
    <row r="19" spans="1:14" s="704" customFormat="1" ht="12.75" customHeight="1" x14ac:dyDescent="0.2">
      <c r="A19" s="718" t="s">
        <v>1752</v>
      </c>
      <c r="B19" s="542">
        <v>250</v>
      </c>
      <c r="C19" s="507"/>
      <c r="D19" s="507"/>
      <c r="E19" s="507"/>
      <c r="F19" s="507"/>
      <c r="G19" s="507"/>
      <c r="H19" s="507"/>
      <c r="I19" s="507"/>
      <c r="J19" s="507"/>
      <c r="K19" s="507"/>
      <c r="L19" s="507"/>
      <c r="M19" s="436">
        <v>2076446</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878226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11946774</v>
      </c>
    </row>
    <row r="23" spans="1:14" ht="13.5" customHeight="1" thickBot="1" x14ac:dyDescent="0.25">
      <c r="A23" s="464" t="s">
        <v>747</v>
      </c>
      <c r="B23" s="724"/>
      <c r="C23" s="433"/>
      <c r="D23" s="433"/>
      <c r="E23" s="433"/>
      <c r="F23" s="433"/>
      <c r="G23" s="433"/>
      <c r="H23" s="433"/>
      <c r="I23" s="433"/>
      <c r="J23" s="433"/>
      <c r="K23" s="433"/>
      <c r="L23" s="433"/>
      <c r="M23" s="693">
        <f>SUM(M15:M22)</f>
        <v>44091344</v>
      </c>
      <c r="N23" s="693">
        <f>SUM(N21:N22)</f>
        <v>12825000</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2539</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550594</v>
      </c>
      <c r="M33" s="433"/>
      <c r="N33" s="482"/>
    </row>
    <row r="34" spans="1:14" ht="13.5" customHeight="1" thickBot="1" x14ac:dyDescent="0.25">
      <c r="A34" s="1076" t="s">
        <v>758</v>
      </c>
      <c r="B34" s="725"/>
      <c r="C34" s="1099">
        <f>SUM(C25:C33)</f>
        <v>2539</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550594</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12825000</v>
      </c>
    </row>
    <row r="37" spans="1:14" ht="13.5" thickBot="1" x14ac:dyDescent="0.25">
      <c r="A37" s="464" t="s">
        <v>757</v>
      </c>
      <c r="B37" s="724"/>
      <c r="C37" s="507"/>
      <c r="D37" s="507"/>
      <c r="E37" s="507"/>
      <c r="F37" s="507"/>
      <c r="G37" s="507"/>
      <c r="H37" s="507"/>
      <c r="I37" s="507"/>
      <c r="J37" s="507"/>
      <c r="K37" s="507"/>
      <c r="L37" s="514"/>
      <c r="M37" s="433"/>
      <c r="N37" s="693">
        <f>SUM(N36:N36)</f>
        <v>12825000</v>
      </c>
    </row>
    <row r="38" spans="1:14" customFormat="1" ht="13.5" customHeight="1" thickTop="1" x14ac:dyDescent="0.2">
      <c r="A38" s="628" t="s">
        <v>495</v>
      </c>
      <c r="B38" s="542">
        <v>714</v>
      </c>
      <c r="C38" s="727"/>
      <c r="D38" s="727"/>
      <c r="E38" s="727"/>
      <c r="F38" s="727"/>
      <c r="G38" s="727">
        <v>304720</v>
      </c>
      <c r="H38" s="727"/>
      <c r="I38" s="727"/>
      <c r="J38" s="726"/>
      <c r="K38" s="727"/>
      <c r="L38" s="1100"/>
      <c r="M38" s="694"/>
      <c r="N38" s="694"/>
    </row>
    <row r="39" spans="1:14" customFormat="1" ht="13.5" customHeight="1" x14ac:dyDescent="0.2">
      <c r="A39" s="628" t="s">
        <v>404</v>
      </c>
      <c r="B39" s="542">
        <v>730</v>
      </c>
      <c r="C39" s="727">
        <v>6874092</v>
      </c>
      <c r="D39" s="727">
        <v>883321</v>
      </c>
      <c r="E39" s="727">
        <v>878226</v>
      </c>
      <c r="F39" s="727">
        <v>770112</v>
      </c>
      <c r="G39" s="727"/>
      <c r="H39" s="727">
        <v>142447</v>
      </c>
      <c r="I39" s="727">
        <v>441165</v>
      </c>
      <c r="J39" s="726">
        <v>136451</v>
      </c>
      <c r="K39" s="727">
        <v>15286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44091344</v>
      </c>
      <c r="N40" s="694"/>
    </row>
    <row r="41" spans="1:14" ht="13.5" customHeight="1" thickBot="1" x14ac:dyDescent="0.25">
      <c r="A41" s="464" t="s">
        <v>759</v>
      </c>
      <c r="B41" s="455"/>
      <c r="C41" s="485">
        <f>(SUM(C34,C37,C38,C39))</f>
        <v>6876631</v>
      </c>
      <c r="D41" s="485">
        <f t="shared" ref="D41:L41" si="2">SUM(D34,D37,D38:D39)</f>
        <v>883321</v>
      </c>
      <c r="E41" s="485">
        <f t="shared" si="2"/>
        <v>878226</v>
      </c>
      <c r="F41" s="485">
        <f t="shared" si="2"/>
        <v>770112</v>
      </c>
      <c r="G41" s="485">
        <f t="shared" si="2"/>
        <v>304720</v>
      </c>
      <c r="H41" s="485">
        <f t="shared" si="2"/>
        <v>142447</v>
      </c>
      <c r="I41" s="485">
        <f t="shared" si="2"/>
        <v>441165</v>
      </c>
      <c r="J41" s="485">
        <f t="shared" si="2"/>
        <v>136451</v>
      </c>
      <c r="K41" s="485">
        <f t="shared" si="2"/>
        <v>15286</v>
      </c>
      <c r="L41" s="485">
        <f t="shared" si="2"/>
        <v>550594</v>
      </c>
      <c r="M41" s="485">
        <f>SUM(M40)</f>
        <v>44091344</v>
      </c>
      <c r="N41" s="485">
        <f>SUM(N37)</f>
        <v>12825000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7" sqref="A7"/>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2">
        <v>1000</v>
      </c>
      <c r="C4" s="695">
        <f>'Revenues 9-14'!C109</f>
        <v>6166080</v>
      </c>
      <c r="D4" s="695">
        <f>'Revenues 9-14'!D109</f>
        <v>744860</v>
      </c>
      <c r="E4" s="695">
        <f>'Revenues 9-14'!E109</f>
        <v>2425955</v>
      </c>
      <c r="F4" s="695">
        <f>'Revenues 9-14'!F109</f>
        <v>314401</v>
      </c>
      <c r="G4" s="695">
        <f>'Revenues 9-14'!G109</f>
        <v>347162</v>
      </c>
      <c r="H4" s="695">
        <f>'Revenues 9-14'!H109</f>
        <v>405764</v>
      </c>
      <c r="I4" s="695">
        <f>'Revenues 9-14'!I109</f>
        <v>11016</v>
      </c>
      <c r="J4" s="695">
        <f>'Revenues 9-14'!J109</f>
        <v>220011</v>
      </c>
      <c r="K4" s="695">
        <f>'Revenues 9-14'!K109</f>
        <v>0</v>
      </c>
      <c r="L4" s="39"/>
    </row>
    <row r="5" spans="1:13" ht="22.5" x14ac:dyDescent="0.2">
      <c r="A5" s="733" t="s">
        <v>1985</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4629331</v>
      </c>
      <c r="D6" s="696">
        <f>'Revenues 9-14'!D173</f>
        <v>440000</v>
      </c>
      <c r="E6" s="696">
        <f>'Revenues 9-14'!E173</f>
        <v>0</v>
      </c>
      <c r="F6" s="696">
        <f>'Revenues 9-14'!F173</f>
        <v>811559</v>
      </c>
      <c r="G6" s="696">
        <f>'Revenues 9-14'!G173</f>
        <v>100000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903810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11699221</v>
      </c>
      <c r="D8" s="485">
        <f t="shared" ref="D8:K8" si="0">SUM(D4:D7)</f>
        <v>1184860</v>
      </c>
      <c r="E8" s="485">
        <f t="shared" si="0"/>
        <v>2425955</v>
      </c>
      <c r="F8" s="485">
        <f t="shared" si="0"/>
        <v>1125960</v>
      </c>
      <c r="G8" s="485">
        <f t="shared" si="0"/>
        <v>447162</v>
      </c>
      <c r="H8" s="485">
        <f t="shared" si="0"/>
        <v>405764</v>
      </c>
      <c r="I8" s="485">
        <f t="shared" si="0"/>
        <v>11016</v>
      </c>
      <c r="J8" s="485">
        <f t="shared" si="0"/>
        <v>220011</v>
      </c>
      <c r="K8" s="485">
        <f t="shared" si="0"/>
        <v>0</v>
      </c>
      <c r="L8" s="39"/>
    </row>
    <row r="9" spans="1:13" ht="15" thickTop="1" x14ac:dyDescent="0.2">
      <c r="A9" s="1019" t="s">
        <v>347</v>
      </c>
      <c r="B9" s="456">
        <v>3998</v>
      </c>
      <c r="C9" s="418">
        <v>3965889</v>
      </c>
      <c r="D9" s="489"/>
      <c r="E9" s="418"/>
      <c r="F9" s="418"/>
      <c r="G9" s="700"/>
      <c r="H9" s="418"/>
      <c r="I9" s="494" t="s">
        <v>1389</v>
      </c>
      <c r="J9" s="435"/>
      <c r="K9" s="418"/>
      <c r="L9" s="39"/>
    </row>
    <row r="10" spans="1:13" s="48" customFormat="1" ht="13.5" thickBot="1" x14ac:dyDescent="0.25">
      <c r="A10" s="464" t="s">
        <v>1393</v>
      </c>
      <c r="B10" s="457"/>
      <c r="C10" s="485">
        <f>SUM(C8:C9)</f>
        <v>15665110</v>
      </c>
      <c r="D10" s="485">
        <f t="shared" ref="D10:K10" si="1">SUM(D8:D9)</f>
        <v>1184860</v>
      </c>
      <c r="E10" s="485">
        <f t="shared" si="1"/>
        <v>2425955</v>
      </c>
      <c r="F10" s="485">
        <f t="shared" si="1"/>
        <v>1125960</v>
      </c>
      <c r="G10" s="485">
        <f t="shared" si="1"/>
        <v>447162</v>
      </c>
      <c r="H10" s="485">
        <f t="shared" si="1"/>
        <v>405764</v>
      </c>
      <c r="I10" s="485">
        <f t="shared" si="1"/>
        <v>11016</v>
      </c>
      <c r="J10" s="485">
        <f t="shared" si="1"/>
        <v>220011</v>
      </c>
      <c r="K10" s="485">
        <f t="shared" si="1"/>
        <v>0</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7718659</v>
      </c>
      <c r="D12" s="498" t="s">
        <v>1389</v>
      </c>
      <c r="E12" s="433" t="s">
        <v>1389</v>
      </c>
      <c r="F12" s="433" t="s">
        <v>1389</v>
      </c>
      <c r="G12" s="695">
        <f>'Expenditures 15-22'!K223</f>
        <v>139132</v>
      </c>
      <c r="H12" s="431"/>
      <c r="I12" s="433" t="s">
        <v>1389</v>
      </c>
      <c r="J12" s="433" t="s">
        <v>1389</v>
      </c>
      <c r="K12" s="431" t="s">
        <v>1389</v>
      </c>
      <c r="L12" s="39"/>
    </row>
    <row r="13" spans="1:13" x14ac:dyDescent="0.2">
      <c r="A13" s="734" t="s">
        <v>535</v>
      </c>
      <c r="B13" s="293">
        <v>2000</v>
      </c>
      <c r="C13" s="696">
        <f>'Expenditures 15-22'!K74</f>
        <v>3265678</v>
      </c>
      <c r="D13" s="696">
        <f>'Expenditures 15-22'!K129</f>
        <v>1167465</v>
      </c>
      <c r="E13" s="482" t="s">
        <v>1389</v>
      </c>
      <c r="F13" s="696">
        <f>'Expenditures 15-22'!K178</f>
        <v>1103058</v>
      </c>
      <c r="G13" s="696">
        <f>'Expenditures 15-22'!K273</f>
        <v>281189</v>
      </c>
      <c r="H13" s="696">
        <f>'Expenditures 15-22'!K296</f>
        <v>1317925</v>
      </c>
      <c r="I13" s="433" t="s">
        <v>1389</v>
      </c>
      <c r="J13" s="749">
        <f>'Expenditures 15-22'!K323</f>
        <v>168043</v>
      </c>
      <c r="K13" s="701">
        <f>'Expenditures 15-22'!K341</f>
        <v>13946</v>
      </c>
      <c r="L13" s="39"/>
    </row>
    <row r="14" spans="1:13" x14ac:dyDescent="0.2">
      <c r="A14" s="734" t="s">
        <v>527</v>
      </c>
      <c r="B14" s="293">
        <v>3000</v>
      </c>
      <c r="C14" s="696">
        <f>'Expenditures 15-22'!K75</f>
        <v>3889</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502005</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4450157</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11490231</v>
      </c>
      <c r="D17" s="485">
        <f t="shared" si="2"/>
        <v>1167465</v>
      </c>
      <c r="E17" s="485">
        <f t="shared" si="2"/>
        <v>4450157</v>
      </c>
      <c r="F17" s="485">
        <f t="shared" si="2"/>
        <v>1103058</v>
      </c>
      <c r="G17" s="485">
        <f t="shared" si="2"/>
        <v>420321</v>
      </c>
      <c r="H17" s="485">
        <f t="shared" si="2"/>
        <v>1317925</v>
      </c>
      <c r="I17" s="433"/>
      <c r="J17" s="485">
        <f>SUM(J12:J16)</f>
        <v>168043</v>
      </c>
      <c r="K17" s="485">
        <f>SUM(K12:K16)</f>
        <v>13946</v>
      </c>
      <c r="L17" s="39"/>
    </row>
    <row r="18" spans="1:12" ht="15" customHeight="1" thickTop="1" x14ac:dyDescent="0.2">
      <c r="A18" s="1020" t="s">
        <v>1321</v>
      </c>
      <c r="B18" s="258">
        <v>4180</v>
      </c>
      <c r="C18" s="695">
        <f t="shared" ref="C18:H18" si="3">C9</f>
        <v>3965889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15456120</v>
      </c>
      <c r="D19" s="485">
        <f t="shared" si="4"/>
        <v>1167465</v>
      </c>
      <c r="E19" s="485">
        <f t="shared" si="4"/>
        <v>4450157</v>
      </c>
      <c r="F19" s="485">
        <f t="shared" si="4"/>
        <v>1103058</v>
      </c>
      <c r="G19" s="485">
        <f t="shared" si="4"/>
        <v>420321</v>
      </c>
      <c r="H19" s="485">
        <f t="shared" si="4"/>
        <v>1317925</v>
      </c>
      <c r="I19" s="433"/>
      <c r="J19" s="485">
        <f>SUM(J17:J18)</f>
        <v>168043</v>
      </c>
      <c r="K19" s="485">
        <f>SUM(K17:K18)</f>
        <v>13946</v>
      </c>
      <c r="L19" s="39"/>
    </row>
    <row r="20" spans="1:12" ht="27" thickTop="1" thickBot="1" x14ac:dyDescent="0.25">
      <c r="A20" s="458" t="s">
        <v>1322</v>
      </c>
      <c r="B20" s="459"/>
      <c r="C20" s="1018">
        <f>C8-C17</f>
        <v>208990</v>
      </c>
      <c r="D20" s="1018">
        <f t="shared" ref="D20:K20" si="5">D8-D17</f>
        <v>17395</v>
      </c>
      <c r="E20" s="1018">
        <f t="shared" si="5"/>
        <v>-2024202</v>
      </c>
      <c r="F20" s="1018">
        <f t="shared" si="5"/>
        <v>22902</v>
      </c>
      <c r="G20" s="1018">
        <f t="shared" si="5"/>
        <v>26841</v>
      </c>
      <c r="H20" s="1018">
        <f t="shared" si="5"/>
        <v>-912161</v>
      </c>
      <c r="I20" s="1018">
        <f t="shared" si="5"/>
        <v>11016</v>
      </c>
      <c r="J20" s="1018">
        <f t="shared" si="5"/>
        <v>51968</v>
      </c>
      <c r="K20" s="1018">
        <f t="shared" si="5"/>
        <v>-13946</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1970000</v>
      </c>
      <c r="F33" s="436"/>
      <c r="G33" s="507"/>
      <c r="H33" s="436"/>
      <c r="I33" s="436"/>
      <c r="J33" s="436"/>
      <c r="K33" s="436"/>
      <c r="L33" s="504"/>
    </row>
    <row r="34" spans="1:12" s="704" customFormat="1" x14ac:dyDescent="0.2">
      <c r="A34" s="1022" t="s">
        <v>1181</v>
      </c>
      <c r="B34" s="707">
        <v>7220</v>
      </c>
      <c r="C34" s="436"/>
      <c r="D34" s="436"/>
      <c r="E34" s="436">
        <v>165385</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2135385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100385</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100385</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2035000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699</v>
      </c>
      <c r="B78" s="2219"/>
      <c r="C78" s="443">
        <f t="shared" ref="C78:K78" si="9">C20+C77</f>
        <v>208990</v>
      </c>
      <c r="D78" s="443">
        <f t="shared" si="9"/>
        <v>17395</v>
      </c>
      <c r="E78" s="443">
        <f t="shared" si="9"/>
        <v>10798</v>
      </c>
      <c r="F78" s="443">
        <f t="shared" si="9"/>
        <v>22902</v>
      </c>
      <c r="G78" s="443">
        <f t="shared" si="9"/>
        <v>26841</v>
      </c>
      <c r="H78" s="443">
        <f t="shared" si="9"/>
        <v>-912161</v>
      </c>
      <c r="I78" s="443">
        <f t="shared" si="9"/>
        <v>11016</v>
      </c>
      <c r="J78" s="443">
        <f t="shared" si="9"/>
        <v>51968</v>
      </c>
      <c r="K78" s="443">
        <f t="shared" si="9"/>
        <v>-13946</v>
      </c>
      <c r="L78" s="505"/>
    </row>
    <row r="79" spans="1:12" ht="13.5" thickTop="1" x14ac:dyDescent="0.2">
      <c r="A79" s="820" t="s">
        <v>1927</v>
      </c>
      <c r="B79" s="460"/>
      <c r="C79" s="435">
        <v>6665102</v>
      </c>
      <c r="D79" s="703">
        <v>865926</v>
      </c>
      <c r="E79" s="703">
        <v>867428</v>
      </c>
      <c r="F79" s="703">
        <v>747210</v>
      </c>
      <c r="G79" s="703">
        <v>277879</v>
      </c>
      <c r="H79" s="703">
        <v>1054608</v>
      </c>
      <c r="I79" s="703">
        <v>430149</v>
      </c>
      <c r="J79" s="703">
        <v>84483</v>
      </c>
      <c r="K79" s="703">
        <v>29232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6874092</v>
      </c>
      <c r="D81" s="485">
        <f>SUM(D78:D80)</f>
        <v>883321</v>
      </c>
      <c r="E81" s="485">
        <f t="shared" ref="E81:K81" si="10">SUM(E78:E80)</f>
        <v>878226</v>
      </c>
      <c r="F81" s="485">
        <f t="shared" si="10"/>
        <v>770112</v>
      </c>
      <c r="G81" s="485">
        <f t="shared" si="10"/>
        <v>304720</v>
      </c>
      <c r="H81" s="485">
        <f t="shared" si="10"/>
        <v>142447</v>
      </c>
      <c r="I81" s="485">
        <f t="shared" si="10"/>
        <v>441165</v>
      </c>
      <c r="J81" s="485">
        <f t="shared" si="10"/>
        <v>136451</v>
      </c>
      <c r="K81" s="485">
        <f t="shared" si="10"/>
        <v>15286</v>
      </c>
      <c r="L81" s="39"/>
    </row>
    <row r="82" spans="1:12" ht="0.75" customHeight="1" thickTop="1" thickBot="1" x14ac:dyDescent="0.25">
      <c r="A82" s="632" t="s">
        <v>405</v>
      </c>
      <c r="B82" s="630"/>
      <c r="C82" s="1136">
        <f>(C81-C79)</f>
        <v>208990</v>
      </c>
      <c r="D82" s="1136">
        <f t="shared" ref="D82:K82" si="11">(D81-D79)</f>
        <v>17395</v>
      </c>
      <c r="E82" s="1136">
        <f t="shared" si="11"/>
        <v>10798</v>
      </c>
      <c r="F82" s="1136">
        <f t="shared" si="11"/>
        <v>22902</v>
      </c>
      <c r="G82" s="1136">
        <f t="shared" si="11"/>
        <v>26841</v>
      </c>
      <c r="H82" s="1136">
        <f t="shared" si="11"/>
        <v>-912161</v>
      </c>
      <c r="I82" s="1136">
        <f t="shared" si="11"/>
        <v>11016</v>
      </c>
      <c r="J82" s="1136">
        <f t="shared" si="11"/>
        <v>51968</v>
      </c>
      <c r="K82" s="1136">
        <f t="shared" si="11"/>
        <v>-13946</v>
      </c>
    </row>
    <row r="83" spans="1:12" ht="14.25" hidden="1" thickTop="1" thickBot="1" x14ac:dyDescent="0.25">
      <c r="A83" s="729" t="s">
        <v>406</v>
      </c>
      <c r="B83" s="631"/>
      <c r="C83" s="1137">
        <f>C82/C81</f>
        <v>3.0402560803666871E-2</v>
      </c>
      <c r="D83" s="1137">
        <f t="shared" ref="D83:K83" si="12">D82/D81</f>
        <v>1.9692727785255871E-2</v>
      </c>
      <c r="E83" s="1137">
        <f t="shared" si="12"/>
        <v>1.2295240632821164E-2</v>
      </c>
      <c r="F83" s="1137">
        <f t="shared" si="12"/>
        <v>2.9738531538269757E-2</v>
      </c>
      <c r="G83" s="1137">
        <f t="shared" si="12"/>
        <v>8.8084142819637695E-2</v>
      </c>
      <c r="H83" s="1137">
        <f t="shared" si="12"/>
        <v>-6.4035114814632808</v>
      </c>
      <c r="I83" s="1137">
        <f t="shared" si="12"/>
        <v>2.4970249226479887E-2</v>
      </c>
      <c r="J83" s="1137">
        <f t="shared" si="12"/>
        <v>0.38085466577745858</v>
      </c>
      <c r="K83" s="1137">
        <f t="shared" si="12"/>
        <v>-0.91233808713855813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7" sqref="A7"/>
      <selection pane="bottomLeft" activeCell="A7" sqref="A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5012971</v>
      </c>
      <c r="D5" s="418">
        <v>743974</v>
      </c>
      <c r="E5" s="412">
        <v>1546952</v>
      </c>
      <c r="F5" s="806">
        <v>274635</v>
      </c>
      <c r="G5" s="412">
        <v>147454</v>
      </c>
      <c r="H5" s="412"/>
      <c r="I5" s="412">
        <v>10642</v>
      </c>
      <c r="J5" s="436">
        <v>219725</v>
      </c>
      <c r="K5" s="412"/>
    </row>
    <row r="6" spans="1:12" ht="14.25" x14ac:dyDescent="0.2">
      <c r="A6" s="913" t="s">
        <v>481</v>
      </c>
      <c r="B6" s="40">
        <v>1130</v>
      </c>
      <c r="C6" s="412"/>
      <c r="D6" s="412"/>
      <c r="E6" s="481"/>
      <c r="F6" s="481"/>
      <c r="G6" s="433"/>
      <c r="H6" s="433"/>
      <c r="I6" s="433"/>
      <c r="J6" s="433"/>
      <c r="K6" s="433"/>
    </row>
    <row r="7" spans="1:12" x14ac:dyDescent="0.2">
      <c r="A7" s="913" t="s">
        <v>117</v>
      </c>
      <c r="B7" s="259">
        <v>1140</v>
      </c>
      <c r="C7" s="412">
        <v>46661</v>
      </c>
      <c r="D7" s="412"/>
      <c r="E7" s="433"/>
      <c r="F7" s="436"/>
      <c r="G7" s="436"/>
      <c r="H7" s="436"/>
      <c r="I7" s="433"/>
      <c r="J7" s="433"/>
      <c r="K7" s="433"/>
    </row>
    <row r="8" spans="1:12" x14ac:dyDescent="0.2">
      <c r="A8" s="913" t="s">
        <v>482</v>
      </c>
      <c r="B8" s="40">
        <v>1150</v>
      </c>
      <c r="C8" s="481"/>
      <c r="D8" s="481"/>
      <c r="E8" s="507"/>
      <c r="F8" s="507"/>
      <c r="G8" s="418">
        <v>183137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5059632</v>
      </c>
      <c r="D12" s="484">
        <f t="shared" si="0"/>
        <v>743974</v>
      </c>
      <c r="E12" s="484">
        <f t="shared" si="0"/>
        <v>1546952</v>
      </c>
      <c r="F12" s="484">
        <f t="shared" si="0"/>
        <v>274635</v>
      </c>
      <c r="G12" s="484">
        <f t="shared" si="0"/>
        <v>330591</v>
      </c>
      <c r="H12" s="484">
        <f t="shared" si="0"/>
        <v>0</v>
      </c>
      <c r="I12" s="484">
        <f t="shared" si="0"/>
        <v>10642</v>
      </c>
      <c r="J12" s="484">
        <f t="shared" si="0"/>
        <v>219725</v>
      </c>
      <c r="K12" s="485">
        <f t="shared" si="0"/>
        <v>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v>4748</v>
      </c>
      <c r="D14" s="412">
        <v>681</v>
      </c>
      <c r="E14" s="412">
        <v>1410</v>
      </c>
      <c r="F14" s="412">
        <v>246</v>
      </c>
      <c r="G14" s="412">
        <v>186</v>
      </c>
      <c r="H14" s="412"/>
      <c r="I14" s="412">
        <v>10</v>
      </c>
      <c r="J14" s="436">
        <v>201</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192070</v>
      </c>
      <c r="D16" s="412"/>
      <c r="E16" s="412"/>
      <c r="F16" s="412"/>
      <c r="G16" s="412">
        <v>16004</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196818</v>
      </c>
      <c r="D18" s="487">
        <f t="shared" ref="D18:K18" si="1">SUM(D14:D17)</f>
        <v>681</v>
      </c>
      <c r="E18" s="487">
        <f t="shared" si="1"/>
        <v>1410</v>
      </c>
      <c r="F18" s="487">
        <f t="shared" si="1"/>
        <v>246</v>
      </c>
      <c r="G18" s="487">
        <f t="shared" si="1"/>
        <v>16190</v>
      </c>
      <c r="H18" s="487">
        <f t="shared" si="1"/>
        <v>0</v>
      </c>
      <c r="I18" s="487">
        <f t="shared" si="1"/>
        <v>10</v>
      </c>
      <c r="J18" s="487">
        <f t="shared" si="1"/>
        <v>201</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v>38079</v>
      </c>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38079</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10112</v>
      </c>
      <c r="D65" s="412"/>
      <c r="E65" s="412">
        <v>57</v>
      </c>
      <c r="F65" s="436">
        <v>1441</v>
      </c>
      <c r="G65" s="412">
        <v>381</v>
      </c>
      <c r="H65" s="412"/>
      <c r="I65" s="412">
        <v>364</v>
      </c>
      <c r="J65" s="436">
        <v>85</v>
      </c>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10112</v>
      </c>
      <c r="D67" s="485">
        <f t="shared" ref="D67:K67" si="2">SUM(D65:D66)</f>
        <v>0</v>
      </c>
      <c r="E67" s="485">
        <f t="shared" si="2"/>
        <v>57</v>
      </c>
      <c r="F67" s="485">
        <f t="shared" si="2"/>
        <v>1441</v>
      </c>
      <c r="G67" s="485">
        <f t="shared" si="2"/>
        <v>381</v>
      </c>
      <c r="H67" s="485">
        <f t="shared" si="2"/>
        <v>0</v>
      </c>
      <c r="I67" s="485">
        <f t="shared" si="2"/>
        <v>364</v>
      </c>
      <c r="J67" s="485">
        <f t="shared" si="2"/>
        <v>85</v>
      </c>
      <c r="K67" s="485">
        <f t="shared" si="2"/>
        <v>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415017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35921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9224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460162</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22903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22903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142454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142454</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v>267948</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v>877536</v>
      </c>
      <c r="F103" s="433"/>
      <c r="G103" s="433"/>
      <c r="H103" s="491">
        <v>374397</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6051</v>
      </c>
      <c r="D107" s="412">
        <v>205</v>
      </c>
      <c r="E107" s="412"/>
      <c r="F107" s="412"/>
      <c r="G107" s="412"/>
      <c r="H107" s="412">
        <v>31367</v>
      </c>
      <c r="I107" s="412"/>
      <c r="J107" s="436"/>
      <c r="K107" s="412"/>
    </row>
    <row r="108" spans="1:12" ht="12.75" customHeight="1" thickBot="1" x14ac:dyDescent="0.25">
      <c r="A108" s="464" t="s">
        <v>576</v>
      </c>
      <c r="B108" s="738"/>
      <c r="C108" s="484">
        <f>SUM(C95:C107)</f>
        <v>273999</v>
      </c>
      <c r="D108" s="484">
        <f t="shared" ref="D108:K108" si="3">SUM(D95:D107)</f>
        <v>205</v>
      </c>
      <c r="E108" s="484">
        <f t="shared" si="3"/>
        <v>877536</v>
      </c>
      <c r="F108" s="484">
        <f t="shared" si="3"/>
        <v>0</v>
      </c>
      <c r="G108" s="484">
        <f t="shared" si="3"/>
        <v>0</v>
      </c>
      <c r="H108" s="484">
        <f t="shared" si="3"/>
        <v>405764</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6166080</v>
      </c>
      <c r="D109" s="493">
        <f t="shared" si="4"/>
        <v>744860</v>
      </c>
      <c r="E109" s="493">
        <f t="shared" si="4"/>
        <v>2425955</v>
      </c>
      <c r="F109" s="493">
        <f t="shared" si="4"/>
        <v>314401</v>
      </c>
      <c r="G109" s="493">
        <f t="shared" si="4"/>
        <v>347162</v>
      </c>
      <c r="H109" s="493">
        <f t="shared" si="4"/>
        <v>405764</v>
      </c>
      <c r="I109" s="493">
        <f t="shared" si="4"/>
        <v>11016</v>
      </c>
      <c r="J109" s="493">
        <f t="shared" si="4"/>
        <v>220011</v>
      </c>
      <c r="K109" s="443">
        <f t="shared" si="4"/>
        <v>0</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1">
        <v>3001</v>
      </c>
      <c r="C117" s="489">
        <v>3869731</v>
      </c>
      <c r="D117" s="418">
        <v>440000</v>
      </c>
      <c r="E117" s="412"/>
      <c r="F117" s="418">
        <v>330000</v>
      </c>
      <c r="G117" s="418">
        <v>100000</v>
      </c>
      <c r="H117" s="412"/>
      <c r="I117" s="433"/>
      <c r="J117" s="436"/>
      <c r="K117" s="412"/>
    </row>
    <row r="118" spans="1:11" ht="12.75" customHeight="1" x14ac:dyDescent="0.2">
      <c r="A118" s="477" t="s">
        <v>1757</v>
      </c>
      <c r="B118" s="261">
        <v>3002</v>
      </c>
      <c r="C118" s="483">
        <v>40431</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3910162</v>
      </c>
      <c r="D121" s="484">
        <f t="shared" si="5"/>
        <v>440000</v>
      </c>
      <c r="E121" s="484">
        <f t="shared" si="5"/>
        <v>0</v>
      </c>
      <c r="F121" s="484">
        <f t="shared" si="5"/>
        <v>330000</v>
      </c>
      <c r="G121" s="484">
        <f t="shared" si="5"/>
        <v>100000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92295</v>
      </c>
      <c r="D124" s="492"/>
      <c r="E124" s="433"/>
      <c r="F124" s="806"/>
      <c r="G124" s="433"/>
      <c r="H124" s="433"/>
      <c r="I124" s="433"/>
      <c r="J124" s="433"/>
      <c r="K124" s="433"/>
    </row>
    <row r="125" spans="1:11" ht="12.75" customHeight="1" x14ac:dyDescent="0.2">
      <c r="A125" s="913" t="s">
        <v>1836</v>
      </c>
      <c r="B125" s="261">
        <v>3105</v>
      </c>
      <c r="C125" s="412">
        <v>214286</v>
      </c>
      <c r="D125" s="492"/>
      <c r="E125" s="433"/>
      <c r="F125" s="412"/>
      <c r="G125" s="433"/>
      <c r="H125" s="433"/>
      <c r="I125" s="433"/>
      <c r="J125" s="433"/>
      <c r="K125" s="433"/>
    </row>
    <row r="126" spans="1:11" ht="12.75" customHeight="1" x14ac:dyDescent="0.2">
      <c r="A126" s="913" t="s">
        <v>1034</v>
      </c>
      <c r="B126" s="261">
        <v>3110</v>
      </c>
      <c r="C126" s="483">
        <v>275499</v>
      </c>
      <c r="D126" s="412"/>
      <c r="E126" s="433"/>
      <c r="F126" s="412"/>
      <c r="G126" s="433"/>
      <c r="H126" s="433"/>
      <c r="I126" s="433"/>
      <c r="J126" s="433"/>
      <c r="K126" s="433"/>
    </row>
    <row r="127" spans="1:11" ht="12.75" customHeight="1" x14ac:dyDescent="0.2">
      <c r="A127" s="913" t="s">
        <v>112</v>
      </c>
      <c r="B127" s="261">
        <v>3120</v>
      </c>
      <c r="C127" s="412">
        <v>11152</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3119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596351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v>15077</v>
      </c>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2052</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17129</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1640</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1640</v>
      </c>
      <c r="D144" s="433"/>
      <c r="E144" s="492"/>
      <c r="F144" s="433"/>
      <c r="G144" s="485">
        <f>SUM(G142:G143)</f>
        <v>0</v>
      </c>
      <c r="H144" s="433"/>
      <c r="I144" s="433"/>
      <c r="J144" s="433"/>
      <c r="K144" s="433"/>
    </row>
    <row r="145" spans="1:11" ht="12.75" customHeight="1" thickTop="1" thickBot="1" x14ac:dyDescent="0.25">
      <c r="A145" s="922" t="s">
        <v>1245</v>
      </c>
      <c r="B145" s="923">
        <v>3360</v>
      </c>
      <c r="C145" s="424">
        <v>1789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21346</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324831</v>
      </c>
      <c r="G151" s="436"/>
      <c r="H151" s="433"/>
      <c r="I151" s="433"/>
      <c r="J151" s="433"/>
      <c r="K151" s="433"/>
    </row>
    <row r="152" spans="1:11" ht="12.75" customHeight="1" x14ac:dyDescent="0.2">
      <c r="A152" s="913" t="s">
        <v>1246</v>
      </c>
      <c r="B152" s="261">
        <v>3510</v>
      </c>
      <c r="C152" s="483"/>
      <c r="D152" s="412"/>
      <c r="E152" s="492"/>
      <c r="F152" s="412">
        <v>156728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481559</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79646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1268</v>
      </c>
      <c r="D171" s="926"/>
      <c r="E171" s="926"/>
      <c r="F171" s="926"/>
      <c r="G171" s="927"/>
      <c r="H171" s="809"/>
      <c r="I171" s="927"/>
      <c r="J171" s="927"/>
      <c r="K171" s="809"/>
    </row>
    <row r="172" spans="1:11" ht="12.75" customHeight="1" thickTop="1" thickBot="1" x14ac:dyDescent="0.25">
      <c r="A172" s="2222" t="s">
        <v>465</v>
      </c>
      <c r="B172" s="2223"/>
      <c r="C172" s="924">
        <f t="shared" ref="C172:K172" si="6">SUM(C131,C140,C144,C145:C149,C154,C155:C170,C171)</f>
        <v>719169</v>
      </c>
      <c r="D172" s="924">
        <f t="shared" si="6"/>
        <v>0</v>
      </c>
      <c r="E172" s="924">
        <f t="shared" si="6"/>
        <v>0</v>
      </c>
      <c r="F172" s="924">
        <f t="shared" si="6"/>
        <v>481559</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4629331</v>
      </c>
      <c r="D173" s="493">
        <f>SUM(D121,D172)</f>
        <v>440000</v>
      </c>
      <c r="E173" s="493">
        <f>SUM(E121,E172)</f>
        <v>0</v>
      </c>
      <c r="F173" s="493">
        <f t="shared" ref="F173:K173" si="7">SUM(F121,F172)</f>
        <v>811559</v>
      </c>
      <c r="G173" s="493">
        <f t="shared" si="7"/>
        <v>100000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0" t="s">
        <v>920</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0" t="s">
        <v>921</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206676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63833</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270509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305045</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305045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v>195667</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195667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31766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17556</v>
      </c>
      <c r="D270" s="424"/>
      <c r="E270" s="433"/>
      <c r="F270" s="424"/>
      <c r="G270" s="424"/>
      <c r="H270" s="433"/>
      <c r="I270" s="433"/>
      <c r="J270" s="433"/>
      <c r="K270" s="433"/>
    </row>
    <row r="271" spans="1:11" ht="12.75" customHeight="1" thickTop="1" thickBot="1" x14ac:dyDescent="0.25">
      <c r="A271" s="913" t="s">
        <v>442</v>
      </c>
      <c r="B271" s="40">
        <v>4992</v>
      </c>
      <c r="C271" s="497">
        <v>83267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1776</v>
      </c>
      <c r="B273" s="2227"/>
      <c r="C273" s="493">
        <f t="shared" ref="C273:H273" si="10">SUM(C191,C201,C211,C216,C224,C228,C229,C259:C272)</f>
        <v>903810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903810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11699221</v>
      </c>
      <c r="D275" s="493">
        <f t="shared" si="12"/>
        <v>1184860</v>
      </c>
      <c r="E275" s="493">
        <f t="shared" si="12"/>
        <v>2425955</v>
      </c>
      <c r="F275" s="493">
        <f t="shared" si="12"/>
        <v>1125960</v>
      </c>
      <c r="G275" s="493">
        <f t="shared" si="12"/>
        <v>447162</v>
      </c>
      <c r="H275" s="493">
        <f t="shared" si="12"/>
        <v>405764</v>
      </c>
      <c r="I275" s="493">
        <f t="shared" si="12"/>
        <v>11016</v>
      </c>
      <c r="J275" s="493">
        <f t="shared" si="12"/>
        <v>220011</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
      <selection pane="bottomLeft" activeCell="A7" sqref="A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6" t="s">
        <v>337</v>
      </c>
      <c r="B3" s="2237"/>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4070705</v>
      </c>
      <c r="D5" s="412">
        <v>899379</v>
      </c>
      <c r="E5" s="412">
        <v>58211</v>
      </c>
      <c r="F5" s="412">
        <v>196711</v>
      </c>
      <c r="G5" s="412">
        <v>41415</v>
      </c>
      <c r="H5" s="412">
        <v>2842</v>
      </c>
      <c r="I5" s="436"/>
      <c r="J5" s="436">
        <v>153651</v>
      </c>
      <c r="K5" s="414">
        <f>SUM(C5:J5)</f>
        <v>5422914</v>
      </c>
      <c r="L5" s="412">
        <v>5211150</v>
      </c>
    </row>
    <row r="6" spans="1:14" x14ac:dyDescent="0.2">
      <c r="A6" s="1814" t="s">
        <v>1807</v>
      </c>
      <c r="B6" s="266" t="s">
        <v>1805</v>
      </c>
      <c r="C6" s="507"/>
      <c r="D6" s="507"/>
      <c r="E6" s="412"/>
      <c r="F6" s="507"/>
      <c r="G6" s="507"/>
      <c r="H6" s="507"/>
      <c r="I6" s="507"/>
      <c r="J6" s="507"/>
      <c r="K6" s="414">
        <f>SUM(C6,E6)</f>
        <v>0</v>
      </c>
      <c r="L6" s="412">
        <v>25800</v>
      </c>
    </row>
    <row r="7" spans="1:14" x14ac:dyDescent="0.2">
      <c r="A7" s="1814" t="s">
        <v>171</v>
      </c>
      <c r="B7" s="266" t="s">
        <v>1142</v>
      </c>
      <c r="C7" s="436">
        <v>47238</v>
      </c>
      <c r="D7" s="436">
        <v>9383</v>
      </c>
      <c r="E7" s="436"/>
      <c r="F7" s="436"/>
      <c r="G7" s="436"/>
      <c r="H7" s="436"/>
      <c r="I7" s="436"/>
      <c r="J7" s="436"/>
      <c r="K7" s="414">
        <f t="shared" ref="K7:K32" si="0">SUM(C7:J7)</f>
        <v>56621</v>
      </c>
      <c r="L7" s="412">
        <v>82800</v>
      </c>
    </row>
    <row r="8" spans="1:14" x14ac:dyDescent="0.2">
      <c r="A8" s="1814" t="s">
        <v>172</v>
      </c>
      <c r="B8" s="266">
        <v>1200</v>
      </c>
      <c r="C8" s="412">
        <v>1007399</v>
      </c>
      <c r="D8" s="412">
        <v>212883</v>
      </c>
      <c r="E8" s="412">
        <v>2711</v>
      </c>
      <c r="F8" s="412">
        <v>15324</v>
      </c>
      <c r="G8" s="412">
        <v>3527</v>
      </c>
      <c r="H8" s="412">
        <v>130</v>
      </c>
      <c r="I8" s="436"/>
      <c r="J8" s="436"/>
      <c r="K8" s="414">
        <f t="shared" si="0"/>
        <v>1241974</v>
      </c>
      <c r="L8" s="412">
        <v>1261700</v>
      </c>
    </row>
    <row r="9" spans="1:14" x14ac:dyDescent="0.2">
      <c r="A9" s="1814" t="s">
        <v>837</v>
      </c>
      <c r="B9" s="266" t="s">
        <v>1143</v>
      </c>
      <c r="C9" s="436"/>
      <c r="D9" s="436"/>
      <c r="E9" s="436"/>
      <c r="F9" s="436"/>
      <c r="G9" s="436"/>
      <c r="H9" s="436"/>
      <c r="I9" s="436"/>
      <c r="J9" s="436"/>
      <c r="K9" s="414">
        <f t="shared" si="0"/>
        <v>0</v>
      </c>
      <c r="L9" s="412"/>
    </row>
    <row r="10" spans="1:14" x14ac:dyDescent="0.2">
      <c r="A10" s="1814" t="s">
        <v>838</v>
      </c>
      <c r="B10" s="266">
        <v>1250</v>
      </c>
      <c r="C10" s="412">
        <v>206387</v>
      </c>
      <c r="D10" s="412">
        <v>113615</v>
      </c>
      <c r="E10" s="412">
        <v>3031</v>
      </c>
      <c r="F10" s="412">
        <v>14631</v>
      </c>
      <c r="G10" s="412"/>
      <c r="H10" s="412"/>
      <c r="I10" s="436"/>
      <c r="J10" s="436"/>
      <c r="K10" s="414">
        <f t="shared" si="0"/>
        <v>337664</v>
      </c>
      <c r="L10" s="412">
        <v>283440</v>
      </c>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226619</v>
      </c>
      <c r="D13" s="412">
        <v>44526</v>
      </c>
      <c r="E13" s="412">
        <v>1650</v>
      </c>
      <c r="F13" s="412">
        <v>18823</v>
      </c>
      <c r="G13" s="412"/>
      <c r="H13" s="412">
        <v>45</v>
      </c>
      <c r="I13" s="436"/>
      <c r="J13" s="436"/>
      <c r="K13" s="414">
        <f t="shared" si="0"/>
        <v>291663</v>
      </c>
      <c r="L13" s="412">
        <v>297700</v>
      </c>
    </row>
    <row r="14" spans="1:14" x14ac:dyDescent="0.2">
      <c r="A14" s="1814" t="s">
        <v>1138</v>
      </c>
      <c r="B14" s="266">
        <v>1500</v>
      </c>
      <c r="C14" s="412">
        <v>177897</v>
      </c>
      <c r="D14" s="412">
        <v>14232</v>
      </c>
      <c r="E14" s="412">
        <v>46071</v>
      </c>
      <c r="F14" s="412">
        <v>21135</v>
      </c>
      <c r="G14" s="412">
        <v>7724</v>
      </c>
      <c r="H14" s="412">
        <v>16829</v>
      </c>
      <c r="I14" s="436"/>
      <c r="J14" s="436"/>
      <c r="K14" s="414">
        <f t="shared" si="0"/>
        <v>283888</v>
      </c>
      <c r="L14" s="412">
        <v>315480</v>
      </c>
    </row>
    <row r="15" spans="1:14" x14ac:dyDescent="0.2">
      <c r="A15" s="1814" t="s">
        <v>1139</v>
      </c>
      <c r="B15" s="266">
        <v>1600</v>
      </c>
      <c r="C15" s="412"/>
      <c r="D15" s="412"/>
      <c r="E15" s="412"/>
      <c r="F15" s="412"/>
      <c r="G15" s="412"/>
      <c r="H15" s="412"/>
      <c r="I15" s="436"/>
      <c r="J15" s="436"/>
      <c r="K15" s="414">
        <f t="shared" si="0"/>
        <v>0</v>
      </c>
      <c r="L15" s="412"/>
    </row>
    <row r="16" spans="1:14" x14ac:dyDescent="0.2">
      <c r="A16" s="1814" t="s">
        <v>1164</v>
      </c>
      <c r="B16" s="266" t="s">
        <v>502</v>
      </c>
      <c r="C16" s="412"/>
      <c r="D16" s="412"/>
      <c r="E16" s="412">
        <v>600</v>
      </c>
      <c r="F16" s="412">
        <v>495</v>
      </c>
      <c r="G16" s="412"/>
      <c r="H16" s="412"/>
      <c r="I16" s="436"/>
      <c r="J16" s="436"/>
      <c r="K16" s="414">
        <f t="shared" si="0"/>
        <v>1095</v>
      </c>
      <c r="L16" s="412">
        <v>6700</v>
      </c>
    </row>
    <row r="17" spans="1:12" x14ac:dyDescent="0.2">
      <c r="A17" s="1814" t="s">
        <v>840</v>
      </c>
      <c r="B17" s="266" t="s">
        <v>170</v>
      </c>
      <c r="C17" s="436">
        <v>44495</v>
      </c>
      <c r="D17" s="436">
        <v>8036</v>
      </c>
      <c r="E17" s="436"/>
      <c r="F17" s="436"/>
      <c r="G17" s="436"/>
      <c r="H17" s="436"/>
      <c r="I17" s="436"/>
      <c r="J17" s="436"/>
      <c r="K17" s="414">
        <f t="shared" si="0"/>
        <v>52531</v>
      </c>
      <c r="L17" s="412">
        <v>70440</v>
      </c>
    </row>
    <row r="18" spans="1:12" x14ac:dyDescent="0.2">
      <c r="A18" s="1814" t="s">
        <v>1284</v>
      </c>
      <c r="B18" s="266">
        <v>1800</v>
      </c>
      <c r="C18" s="412">
        <v>25495</v>
      </c>
      <c r="D18" s="412">
        <v>4325</v>
      </c>
      <c r="E18" s="412"/>
      <c r="F18" s="412">
        <v>489</v>
      </c>
      <c r="G18" s="412"/>
      <c r="H18" s="412"/>
      <c r="I18" s="436"/>
      <c r="J18" s="436"/>
      <c r="K18" s="414">
        <f t="shared" si="0"/>
        <v>30309</v>
      </c>
      <c r="L18" s="412">
        <v>33750</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c r="I22" s="413"/>
      <c r="J22" s="507"/>
      <c r="K22" s="414">
        <f t="shared" si="0"/>
        <v>0</v>
      </c>
      <c r="L22" s="439"/>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5806235</v>
      </c>
      <c r="D33" s="415">
        <f t="shared" ref="D33:L33" si="1">SUM(D5:D32)</f>
        <v>1306379</v>
      </c>
      <c r="E33" s="415">
        <f t="shared" si="1"/>
        <v>112274</v>
      </c>
      <c r="F33" s="415">
        <f t="shared" si="1"/>
        <v>267608</v>
      </c>
      <c r="G33" s="415">
        <f t="shared" si="1"/>
        <v>52666</v>
      </c>
      <c r="H33" s="415">
        <f t="shared" si="1"/>
        <v>19846</v>
      </c>
      <c r="I33" s="415">
        <f t="shared" si="1"/>
        <v>0</v>
      </c>
      <c r="J33" s="415">
        <f t="shared" si="1"/>
        <v>153651</v>
      </c>
      <c r="K33" s="415">
        <f t="shared" si="1"/>
        <v>7718659</v>
      </c>
      <c r="L33" s="415">
        <f t="shared" si="1"/>
        <v>7588960</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4555</v>
      </c>
      <c r="D36" s="418"/>
      <c r="E36" s="418"/>
      <c r="F36" s="418"/>
      <c r="G36" s="418"/>
      <c r="H36" s="418"/>
      <c r="I36" s="436"/>
      <c r="J36" s="436"/>
      <c r="K36" s="414">
        <f t="shared" ref="K36:K41" si="2">SUM(C36:J36)</f>
        <v>4555</v>
      </c>
      <c r="L36" s="412">
        <v>4000</v>
      </c>
    </row>
    <row r="37" spans="1:14" x14ac:dyDescent="0.2">
      <c r="A37" s="1814" t="s">
        <v>1287</v>
      </c>
      <c r="B37" s="266">
        <v>2120</v>
      </c>
      <c r="C37" s="412">
        <v>127559</v>
      </c>
      <c r="D37" s="412">
        <v>27535</v>
      </c>
      <c r="E37" s="412">
        <v>75</v>
      </c>
      <c r="F37" s="412">
        <v>1789</v>
      </c>
      <c r="G37" s="412">
        <v>941</v>
      </c>
      <c r="H37" s="412"/>
      <c r="I37" s="436"/>
      <c r="J37" s="436"/>
      <c r="K37" s="414">
        <f t="shared" si="2"/>
        <v>157899</v>
      </c>
      <c r="L37" s="412">
        <v>158500</v>
      </c>
    </row>
    <row r="38" spans="1:14" x14ac:dyDescent="0.2">
      <c r="A38" s="1814" t="s">
        <v>222</v>
      </c>
      <c r="B38" s="266">
        <v>2130</v>
      </c>
      <c r="C38" s="412">
        <v>121651</v>
      </c>
      <c r="D38" s="412">
        <v>13544</v>
      </c>
      <c r="E38" s="412">
        <v>1129</v>
      </c>
      <c r="F38" s="412">
        <v>3958</v>
      </c>
      <c r="G38" s="412"/>
      <c r="H38" s="412"/>
      <c r="I38" s="436"/>
      <c r="J38" s="436"/>
      <c r="K38" s="414">
        <f t="shared" si="2"/>
        <v>140282</v>
      </c>
      <c r="L38" s="412">
        <v>144200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1983</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253765</v>
      </c>
      <c r="D42" s="415">
        <f t="shared" ref="D42:L42" si="3">SUM(D36:D41)</f>
        <v>41079</v>
      </c>
      <c r="E42" s="415">
        <f t="shared" si="3"/>
        <v>1204</v>
      </c>
      <c r="F42" s="415">
        <f t="shared" si="3"/>
        <v>5747</v>
      </c>
      <c r="G42" s="415">
        <f t="shared" si="3"/>
        <v>941</v>
      </c>
      <c r="H42" s="415">
        <f t="shared" si="3"/>
        <v>0</v>
      </c>
      <c r="I42" s="415">
        <f t="shared" si="3"/>
        <v>0</v>
      </c>
      <c r="J42" s="415">
        <f t="shared" si="3"/>
        <v>0</v>
      </c>
      <c r="K42" s="415">
        <f t="shared" si="3"/>
        <v>302736</v>
      </c>
      <c r="L42" s="415">
        <f t="shared" si="3"/>
        <v>306700</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5450</v>
      </c>
      <c r="D44" s="418">
        <v>4430</v>
      </c>
      <c r="E44" s="418">
        <v>17752</v>
      </c>
      <c r="F44" s="418"/>
      <c r="G44" s="418"/>
      <c r="H44" s="418"/>
      <c r="I44" s="436"/>
      <c r="J44" s="436"/>
      <c r="K44" s="420">
        <f>SUM(C44:J44)</f>
        <v>27632</v>
      </c>
      <c r="L44" s="418">
        <v>21500</v>
      </c>
    </row>
    <row r="45" spans="1:14" x14ac:dyDescent="0.2">
      <c r="A45" s="1814" t="s">
        <v>975</v>
      </c>
      <c r="B45" s="266">
        <v>2220</v>
      </c>
      <c r="C45" s="412">
        <v>215072</v>
      </c>
      <c r="D45" s="412">
        <v>45939</v>
      </c>
      <c r="E45" s="412">
        <v>5298</v>
      </c>
      <c r="F45" s="412">
        <v>29338</v>
      </c>
      <c r="G45" s="412">
        <v>5289</v>
      </c>
      <c r="H45" s="412"/>
      <c r="I45" s="436"/>
      <c r="J45" s="436"/>
      <c r="K45" s="420">
        <f>SUM(C45:J45)</f>
        <v>300936</v>
      </c>
      <c r="L45" s="412">
        <v>318440</v>
      </c>
    </row>
    <row r="46" spans="1:14" x14ac:dyDescent="0.2">
      <c r="A46" s="1814" t="s">
        <v>976</v>
      </c>
      <c r="B46" s="266">
        <v>2230</v>
      </c>
      <c r="C46" s="412"/>
      <c r="D46" s="412"/>
      <c r="E46" s="412">
        <v>17606</v>
      </c>
      <c r="F46" s="412"/>
      <c r="G46" s="412"/>
      <c r="H46" s="412"/>
      <c r="I46" s="436"/>
      <c r="J46" s="436"/>
      <c r="K46" s="420">
        <f>SUM(C46:J46)</f>
        <v>17606</v>
      </c>
      <c r="L46" s="412">
        <v>17000</v>
      </c>
    </row>
    <row r="47" spans="1:14" ht="12.75" customHeight="1" thickBot="1" x14ac:dyDescent="0.25">
      <c r="A47" s="887" t="s">
        <v>659</v>
      </c>
      <c r="B47" s="468" t="s">
        <v>33</v>
      </c>
      <c r="C47" s="415">
        <f>SUM(C44:C46)</f>
        <v>220522</v>
      </c>
      <c r="D47" s="415">
        <f t="shared" ref="D47:K47" si="4">SUM(D44:D46)</f>
        <v>50369</v>
      </c>
      <c r="E47" s="415">
        <f t="shared" si="4"/>
        <v>40656</v>
      </c>
      <c r="F47" s="415">
        <f t="shared" si="4"/>
        <v>29338</v>
      </c>
      <c r="G47" s="415">
        <f t="shared" si="4"/>
        <v>5289</v>
      </c>
      <c r="H47" s="415">
        <f t="shared" si="4"/>
        <v>0</v>
      </c>
      <c r="I47" s="415">
        <f t="shared" si="4"/>
        <v>0</v>
      </c>
      <c r="J47" s="415">
        <f t="shared" si="4"/>
        <v>0</v>
      </c>
      <c r="K47" s="415">
        <f t="shared" si="4"/>
        <v>346174</v>
      </c>
      <c r="L47" s="415">
        <f>SUM(L44:L46)</f>
        <v>356940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v>40176</v>
      </c>
      <c r="E49" s="418">
        <v>64137</v>
      </c>
      <c r="F49" s="418">
        <v>11630</v>
      </c>
      <c r="G49" s="418">
        <v>1960</v>
      </c>
      <c r="H49" s="418">
        <v>52576</v>
      </c>
      <c r="I49" s="436"/>
      <c r="J49" s="436"/>
      <c r="K49" s="420">
        <f>SUM(C49:J49)</f>
        <v>170479</v>
      </c>
      <c r="L49" s="418">
        <v>133500</v>
      </c>
    </row>
    <row r="50" spans="1:14" x14ac:dyDescent="0.2">
      <c r="A50" s="1814" t="s">
        <v>978</v>
      </c>
      <c r="B50" s="266">
        <v>2320</v>
      </c>
      <c r="C50" s="412">
        <v>155097</v>
      </c>
      <c r="D50" s="412">
        <v>21882</v>
      </c>
      <c r="E50" s="412">
        <v>5134</v>
      </c>
      <c r="F50" s="412">
        <v>1223</v>
      </c>
      <c r="G50" s="412"/>
      <c r="H50" s="412">
        <v>1803</v>
      </c>
      <c r="I50" s="436"/>
      <c r="J50" s="436"/>
      <c r="K50" s="420">
        <f>SUM(C50:J50)</f>
        <v>185139</v>
      </c>
      <c r="L50" s="412">
        <v>191000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155097</v>
      </c>
      <c r="D53" s="415">
        <f t="shared" ref="D53:L53" si="5">SUM(D49:D52)</f>
        <v>62058</v>
      </c>
      <c r="E53" s="415">
        <f t="shared" si="5"/>
        <v>69271</v>
      </c>
      <c r="F53" s="415">
        <f t="shared" si="5"/>
        <v>12853</v>
      </c>
      <c r="G53" s="415">
        <f t="shared" si="5"/>
        <v>1960</v>
      </c>
      <c r="H53" s="415">
        <f t="shared" si="5"/>
        <v>54379</v>
      </c>
      <c r="I53" s="415">
        <f t="shared" si="5"/>
        <v>0</v>
      </c>
      <c r="J53" s="415">
        <f t="shared" si="5"/>
        <v>0</v>
      </c>
      <c r="K53" s="415">
        <f t="shared" si="5"/>
        <v>355618</v>
      </c>
      <c r="L53" s="415">
        <f t="shared" si="5"/>
        <v>324500</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897467</v>
      </c>
      <c r="D55" s="418">
        <v>153238</v>
      </c>
      <c r="E55" s="418">
        <v>16987</v>
      </c>
      <c r="F55" s="418">
        <v>11548</v>
      </c>
      <c r="G55" s="418">
        <v>3136</v>
      </c>
      <c r="H55" s="418">
        <v>2334</v>
      </c>
      <c r="I55" s="436"/>
      <c r="J55" s="436"/>
      <c r="K55" s="420">
        <f>SUM(C55:J55)</f>
        <v>1084710</v>
      </c>
      <c r="L55" s="418">
        <v>1119330</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897467</v>
      </c>
      <c r="D57" s="421">
        <f t="shared" ref="D57:K57" si="6">SUM(D55:D56)</f>
        <v>153238</v>
      </c>
      <c r="E57" s="421">
        <f t="shared" si="6"/>
        <v>16987</v>
      </c>
      <c r="F57" s="421">
        <f t="shared" si="6"/>
        <v>11548</v>
      </c>
      <c r="G57" s="421">
        <f t="shared" si="6"/>
        <v>3136</v>
      </c>
      <c r="H57" s="421">
        <f t="shared" si="6"/>
        <v>2334</v>
      </c>
      <c r="I57" s="421">
        <f t="shared" si="6"/>
        <v>0</v>
      </c>
      <c r="J57" s="421">
        <f t="shared" si="6"/>
        <v>0</v>
      </c>
      <c r="K57" s="421">
        <f t="shared" si="6"/>
        <v>1084710</v>
      </c>
      <c r="L57" s="415">
        <f>SUM(L55:L56)</f>
        <v>1119330</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6">
        <v>2520</v>
      </c>
      <c r="C60" s="412">
        <v>96905</v>
      </c>
      <c r="D60" s="412">
        <v>15057</v>
      </c>
      <c r="E60" s="412">
        <v>20113</v>
      </c>
      <c r="F60" s="412">
        <v>2253</v>
      </c>
      <c r="G60" s="412"/>
      <c r="H60" s="412"/>
      <c r="I60" s="436"/>
      <c r="J60" s="436"/>
      <c r="K60" s="420">
        <f t="shared" si="7"/>
        <v>134328</v>
      </c>
      <c r="L60" s="412">
        <v>140700</v>
      </c>
      <c r="M60" s="15"/>
      <c r="N60" s="15"/>
    </row>
    <row r="61" spans="1:14" s="16" customFormat="1" x14ac:dyDescent="0.2">
      <c r="A61" s="1814" t="s">
        <v>221</v>
      </c>
      <c r="B61" s="266">
        <v>2540</v>
      </c>
      <c r="C61" s="412"/>
      <c r="D61" s="412"/>
      <c r="E61" s="412">
        <v>40674</v>
      </c>
      <c r="F61" s="412"/>
      <c r="G61" s="412"/>
      <c r="H61" s="412"/>
      <c r="I61" s="436"/>
      <c r="J61" s="436"/>
      <c r="K61" s="420">
        <f t="shared" si="7"/>
        <v>40674</v>
      </c>
      <c r="L61" s="412">
        <v>38000</v>
      </c>
      <c r="M61" s="15"/>
      <c r="N61" s="15"/>
    </row>
    <row r="62" spans="1:14" s="16" customFormat="1" x14ac:dyDescent="0.2">
      <c r="A62" s="1814" t="s">
        <v>1128</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262103</v>
      </c>
      <c r="D63" s="412">
        <v>52543</v>
      </c>
      <c r="E63" s="412">
        <v>29682</v>
      </c>
      <c r="F63" s="412">
        <v>371861</v>
      </c>
      <c r="G63" s="412">
        <v>4105</v>
      </c>
      <c r="H63" s="412"/>
      <c r="I63" s="436"/>
      <c r="J63" s="436"/>
      <c r="K63" s="420">
        <f t="shared" si="7"/>
        <v>720294</v>
      </c>
      <c r="L63" s="412">
        <v>772500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359008</v>
      </c>
      <c r="D65" s="415">
        <f t="shared" ref="D65:L65" si="8">SUM(D59:D64)</f>
        <v>67600</v>
      </c>
      <c r="E65" s="415">
        <f t="shared" si="8"/>
        <v>90469</v>
      </c>
      <c r="F65" s="415">
        <f t="shared" si="8"/>
        <v>374114</v>
      </c>
      <c r="G65" s="415">
        <f t="shared" si="8"/>
        <v>4105</v>
      </c>
      <c r="H65" s="415">
        <f t="shared" si="8"/>
        <v>0</v>
      </c>
      <c r="I65" s="415">
        <f t="shared" si="8"/>
        <v>0</v>
      </c>
      <c r="J65" s="415">
        <f t="shared" si="8"/>
        <v>0</v>
      </c>
      <c r="K65" s="415">
        <f t="shared" si="8"/>
        <v>895296</v>
      </c>
      <c r="L65" s="415">
        <f t="shared" si="8"/>
        <v>951200</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c r="D69" s="412"/>
      <c r="E69" s="412"/>
      <c r="F69" s="412"/>
      <c r="G69" s="412"/>
      <c r="H69" s="412"/>
      <c r="I69" s="436"/>
      <c r="J69" s="436"/>
      <c r="K69" s="420">
        <f>SUM(C69:J69)</f>
        <v>0</v>
      </c>
      <c r="L69" s="412"/>
      <c r="M69" s="15"/>
      <c r="N69" s="15"/>
    </row>
    <row r="70" spans="1:14" s="16" customFormat="1" x14ac:dyDescent="0.2">
      <c r="A70" s="1814" t="s">
        <v>471</v>
      </c>
      <c r="B70" s="266">
        <v>2640</v>
      </c>
      <c r="C70" s="412">
        <v>200</v>
      </c>
      <c r="D70" s="412">
        <v>22743</v>
      </c>
      <c r="E70" s="412"/>
      <c r="F70" s="412"/>
      <c r="G70" s="412"/>
      <c r="H70" s="412"/>
      <c r="I70" s="436"/>
      <c r="J70" s="436"/>
      <c r="K70" s="420">
        <f>SUM(C70:J70)</f>
        <v>22943</v>
      </c>
      <c r="L70" s="412"/>
      <c r="M70" s="15"/>
      <c r="N70" s="15"/>
    </row>
    <row r="71" spans="1:14" s="16" customFormat="1" x14ac:dyDescent="0.2">
      <c r="A71" s="1814" t="s">
        <v>472</v>
      </c>
      <c r="B71" s="266">
        <v>2660</v>
      </c>
      <c r="C71" s="412">
        <v>105709</v>
      </c>
      <c r="D71" s="412">
        <v>11442</v>
      </c>
      <c r="E71" s="412">
        <v>71399</v>
      </c>
      <c r="F71" s="412">
        <v>33825</v>
      </c>
      <c r="G71" s="412">
        <v>35826</v>
      </c>
      <c r="H71" s="412"/>
      <c r="I71" s="436"/>
      <c r="J71" s="436"/>
      <c r="K71" s="420">
        <f>SUM(C71:J71)</f>
        <v>258201</v>
      </c>
      <c r="L71" s="412">
        <v>253200</v>
      </c>
      <c r="M71" s="15"/>
      <c r="N71" s="15"/>
    </row>
    <row r="72" spans="1:14" s="16" customFormat="1" ht="12.75" customHeight="1" thickBot="1" x14ac:dyDescent="0.25">
      <c r="A72" s="887" t="s">
        <v>38</v>
      </c>
      <c r="B72" s="465" t="s">
        <v>37</v>
      </c>
      <c r="C72" s="415">
        <f>SUM(C67:C71)</f>
        <v>105909</v>
      </c>
      <c r="D72" s="415">
        <f t="shared" ref="D72:K72" si="9">SUM(D67:D71)</f>
        <v>34185</v>
      </c>
      <c r="E72" s="415">
        <f t="shared" si="9"/>
        <v>71399</v>
      </c>
      <c r="F72" s="415">
        <f t="shared" si="9"/>
        <v>33825</v>
      </c>
      <c r="G72" s="415">
        <f t="shared" si="9"/>
        <v>35826</v>
      </c>
      <c r="H72" s="415">
        <f t="shared" si="9"/>
        <v>0</v>
      </c>
      <c r="I72" s="415">
        <f t="shared" si="9"/>
        <v>0</v>
      </c>
      <c r="J72" s="415">
        <f t="shared" si="9"/>
        <v>0</v>
      </c>
      <c r="K72" s="415">
        <f t="shared" si="9"/>
        <v>281144</v>
      </c>
      <c r="L72" s="415">
        <f>SUM(L67:L71)</f>
        <v>253200</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5">
        <v>2000</v>
      </c>
      <c r="C74" s="425">
        <f>SUM(C42,C47,C53,C57,C65,C72,C73)</f>
        <v>1991768</v>
      </c>
      <c r="D74" s="425">
        <f t="shared" ref="D74:K74" si="10">SUM(D42,D47,D53,D57,D65,D72,D73)</f>
        <v>408529</v>
      </c>
      <c r="E74" s="425">
        <f t="shared" si="10"/>
        <v>289986</v>
      </c>
      <c r="F74" s="425">
        <f t="shared" si="10"/>
        <v>467425</v>
      </c>
      <c r="G74" s="425">
        <f t="shared" si="10"/>
        <v>51257</v>
      </c>
      <c r="H74" s="425">
        <f t="shared" si="10"/>
        <v>56713</v>
      </c>
      <c r="I74" s="425">
        <f t="shared" si="10"/>
        <v>0</v>
      </c>
      <c r="J74" s="425">
        <f t="shared" si="10"/>
        <v>0</v>
      </c>
      <c r="K74" s="425">
        <f t="shared" si="10"/>
        <v>3265678</v>
      </c>
      <c r="L74" s="425">
        <f>SUM(L42,L47,L53,L57,L65,L72,L73)</f>
        <v>3311870</v>
      </c>
    </row>
    <row r="75" spans="1:14" s="24" customFormat="1" ht="18" customHeight="1" thickTop="1" thickBot="1" x14ac:dyDescent="0.25">
      <c r="A75" s="1813" t="s">
        <v>50</v>
      </c>
      <c r="B75" s="1807" t="s">
        <v>673</v>
      </c>
      <c r="C75" s="423"/>
      <c r="D75" s="423"/>
      <c r="E75" s="423">
        <v>269</v>
      </c>
      <c r="F75" s="423">
        <v>3620</v>
      </c>
      <c r="G75" s="423"/>
      <c r="H75" s="423"/>
      <c r="I75" s="429"/>
      <c r="J75" s="429"/>
      <c r="K75" s="415">
        <f>SUM(C75:J75)</f>
        <v>3889</v>
      </c>
      <c r="L75" s="424">
        <v>3400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v>1775</v>
      </c>
      <c r="I78" s="507"/>
      <c r="J78" s="507"/>
      <c r="K78" s="414">
        <f t="shared" ref="K78:K83" si="11">SUM(C78:J78)</f>
        <v>1775</v>
      </c>
      <c r="L78" s="418">
        <v>2500</v>
      </c>
    </row>
    <row r="79" spans="1:14" x14ac:dyDescent="0.2">
      <c r="A79" s="1814" t="s">
        <v>348</v>
      </c>
      <c r="B79" s="266">
        <v>4120</v>
      </c>
      <c r="C79" s="413"/>
      <c r="D79" s="413"/>
      <c r="E79" s="412"/>
      <c r="F79" s="413"/>
      <c r="G79" s="413"/>
      <c r="H79" s="412"/>
      <c r="I79" s="507"/>
      <c r="J79" s="507"/>
      <c r="K79" s="414">
        <f t="shared" si="11"/>
        <v>0</v>
      </c>
      <c r="L79" s="412"/>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v>49430</v>
      </c>
      <c r="I81" s="507"/>
      <c r="J81" s="507"/>
      <c r="K81" s="414">
        <f t="shared" si="11"/>
        <v>49430</v>
      </c>
      <c r="L81" s="412">
        <v>55000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51205</v>
      </c>
      <c r="I84" s="507"/>
      <c r="J84" s="507"/>
      <c r="K84" s="415">
        <f>SUM(K78:K83)</f>
        <v>51205</v>
      </c>
      <c r="L84" s="415">
        <f>SUM(L78:L83)</f>
        <v>57500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450800</v>
      </c>
      <c r="I86" s="507"/>
      <c r="J86" s="507"/>
      <c r="K86" s="520">
        <f t="shared" ref="K86:K98" si="12">H86</f>
        <v>450800</v>
      </c>
      <c r="L86" s="442">
        <v>500000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450800</v>
      </c>
      <c r="I92" s="507"/>
      <c r="J92" s="507"/>
      <c r="K92" s="520">
        <f t="shared" si="12"/>
        <v>450800</v>
      </c>
      <c r="L92" s="1062">
        <f>SUM(L85:L91)</f>
        <v>500000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502005</v>
      </c>
      <c r="I102" s="507"/>
      <c r="J102" s="507"/>
      <c r="K102" s="425">
        <f>SUM(K84,K92,K100,K101)</f>
        <v>502005</v>
      </c>
      <c r="L102" s="425">
        <f>SUM(L84,L92,L100,L101)</f>
        <v>557500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10000</v>
      </c>
      <c r="M113" s="905"/>
      <c r="N113" s="905"/>
    </row>
    <row r="114" spans="1:14" ht="12.75" customHeight="1" thickTop="1" thickBot="1" x14ac:dyDescent="0.25">
      <c r="A114" s="887" t="s">
        <v>51</v>
      </c>
      <c r="B114" s="516"/>
      <c r="C114" s="415">
        <f>SUM(C33,C74,C75,C102,C112,C113)</f>
        <v>7798003</v>
      </c>
      <c r="D114" s="415">
        <f t="shared" ref="D114:K114" si="13">SUM(D33,D74,D75,D102,D112,D113)</f>
        <v>1714908</v>
      </c>
      <c r="E114" s="415">
        <f t="shared" si="13"/>
        <v>402529</v>
      </c>
      <c r="F114" s="415">
        <f t="shared" si="13"/>
        <v>738653</v>
      </c>
      <c r="G114" s="415">
        <f t="shared" si="13"/>
        <v>103923</v>
      </c>
      <c r="H114" s="415">
        <f>SUM(H33,H74,H75,H102,H112,H113)</f>
        <v>578564</v>
      </c>
      <c r="I114" s="415">
        <f t="shared" si="13"/>
        <v>0</v>
      </c>
      <c r="J114" s="415">
        <f t="shared" si="13"/>
        <v>153651</v>
      </c>
      <c r="K114" s="415">
        <f t="shared" si="13"/>
        <v>11490231</v>
      </c>
      <c r="L114" s="415">
        <f>SUM(L33,L74,L75,L102,L112,L113)</f>
        <v>11471730</v>
      </c>
    </row>
    <row r="115" spans="1:14" ht="23.25" thickTop="1" x14ac:dyDescent="0.2">
      <c r="A115" s="1826" t="s">
        <v>1176</v>
      </c>
      <c r="B115" s="892"/>
      <c r="C115" s="416"/>
      <c r="D115" s="416"/>
      <c r="E115" s="416"/>
      <c r="F115" s="416"/>
      <c r="G115" s="416"/>
      <c r="H115" s="416"/>
      <c r="I115" s="416"/>
      <c r="J115" s="416"/>
      <c r="K115" s="440">
        <f>'Revenues 9-14'!C275-'Expenditures 15-22'!K114</f>
        <v>208990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336</v>
      </c>
      <c r="B117" s="223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548089</v>
      </c>
      <c r="D124" s="412">
        <v>77253</v>
      </c>
      <c r="E124" s="412">
        <v>104244</v>
      </c>
      <c r="F124" s="412">
        <v>407568</v>
      </c>
      <c r="G124" s="412">
        <v>29971</v>
      </c>
      <c r="H124" s="412">
        <v>340</v>
      </c>
      <c r="I124" s="436"/>
      <c r="J124" s="436"/>
      <c r="K124" s="415">
        <f>SUM(C124:J124)</f>
        <v>1167465</v>
      </c>
      <c r="L124" s="412">
        <v>1196150</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548089</v>
      </c>
      <c r="D127" s="415">
        <f t="shared" ref="D127:L127" si="14">SUM(D122:D126)</f>
        <v>77253</v>
      </c>
      <c r="E127" s="415">
        <f t="shared" si="14"/>
        <v>104244</v>
      </c>
      <c r="F127" s="415">
        <f t="shared" si="14"/>
        <v>407568</v>
      </c>
      <c r="G127" s="415">
        <f t="shared" si="14"/>
        <v>29971</v>
      </c>
      <c r="H127" s="415">
        <f t="shared" si="14"/>
        <v>340</v>
      </c>
      <c r="I127" s="415">
        <f t="shared" si="14"/>
        <v>0</v>
      </c>
      <c r="J127" s="415">
        <f t="shared" si="14"/>
        <v>0</v>
      </c>
      <c r="K127" s="415">
        <f t="shared" si="14"/>
        <v>1167465</v>
      </c>
      <c r="L127" s="415">
        <f t="shared" si="14"/>
        <v>1196150</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548089</v>
      </c>
      <c r="D129" s="425">
        <f t="shared" ref="D129:L129" si="15">SUM(D120,D127,D128)</f>
        <v>77253</v>
      </c>
      <c r="E129" s="425">
        <f t="shared" si="15"/>
        <v>104244</v>
      </c>
      <c r="F129" s="425">
        <f t="shared" si="15"/>
        <v>407568</v>
      </c>
      <c r="G129" s="425">
        <f t="shared" si="15"/>
        <v>29971</v>
      </c>
      <c r="H129" s="425">
        <f t="shared" si="15"/>
        <v>340</v>
      </c>
      <c r="I129" s="425">
        <f t="shared" si="15"/>
        <v>0</v>
      </c>
      <c r="J129" s="425">
        <f t="shared" si="15"/>
        <v>0</v>
      </c>
      <c r="K129" s="425">
        <f t="shared" si="15"/>
        <v>1167465</v>
      </c>
      <c r="L129" s="425">
        <f t="shared" si="15"/>
        <v>1196150</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25000</v>
      </c>
    </row>
    <row r="150" spans="1:14" ht="12.75" customHeight="1" thickTop="1" thickBot="1" x14ac:dyDescent="0.25">
      <c r="A150" s="2245" t="s">
        <v>723</v>
      </c>
      <c r="B150" s="2246"/>
      <c r="C150" s="415">
        <f>SUM(C129,C130,C138,C148,C149)</f>
        <v>548089</v>
      </c>
      <c r="D150" s="415">
        <f t="shared" ref="D150:K150" si="16">SUM(D129,D130,D138,D148,D149)</f>
        <v>77253</v>
      </c>
      <c r="E150" s="415">
        <f t="shared" si="16"/>
        <v>104244</v>
      </c>
      <c r="F150" s="415">
        <f t="shared" si="16"/>
        <v>407568</v>
      </c>
      <c r="G150" s="415">
        <f t="shared" si="16"/>
        <v>29971</v>
      </c>
      <c r="H150" s="415">
        <f t="shared" si="16"/>
        <v>340</v>
      </c>
      <c r="I150" s="415">
        <f t="shared" si="16"/>
        <v>0</v>
      </c>
      <c r="J150" s="415">
        <f t="shared" si="16"/>
        <v>0</v>
      </c>
      <c r="K150" s="415">
        <f t="shared" si="16"/>
        <v>1167465</v>
      </c>
      <c r="L150" s="415">
        <f>SUM(L129,L130,L138,L148,L149)</f>
        <v>1221150</v>
      </c>
    </row>
    <row r="151" spans="1:14" ht="12.75" customHeight="1" thickTop="1" x14ac:dyDescent="0.2">
      <c r="A151" s="2241" t="s">
        <v>1402</v>
      </c>
      <c r="B151" s="2242"/>
      <c r="C151" s="416"/>
      <c r="D151" s="416"/>
      <c r="E151" s="416"/>
      <c r="F151" s="416"/>
      <c r="G151" s="416"/>
      <c r="H151" s="416"/>
      <c r="I151" s="416"/>
      <c r="J151" s="413"/>
      <c r="K151" s="440">
        <f>'Revenues 9-14'!D275-'Expenditures 15-22'!K150</f>
        <v>17395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724</v>
      </c>
      <c r="B153" s="209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517221</v>
      </c>
      <c r="I163" s="413"/>
      <c r="J163" s="413"/>
      <c r="K163" s="414">
        <f>SUM(C163:H163)</f>
        <v>517221</v>
      </c>
      <c r="L163" s="1864">
        <v>746600</v>
      </c>
    </row>
    <row r="164" spans="1:14" ht="33.75" customHeight="1" x14ac:dyDescent="0.2">
      <c r="A164" s="1834" t="s">
        <v>293</v>
      </c>
      <c r="B164" s="536" t="s">
        <v>32</v>
      </c>
      <c r="C164" s="413"/>
      <c r="D164" s="413"/>
      <c r="E164" s="413"/>
      <c r="F164" s="413"/>
      <c r="G164" s="413"/>
      <c r="H164" s="1867">
        <v>3925000</v>
      </c>
      <c r="I164" s="413"/>
      <c r="J164" s="413"/>
      <c r="K164" s="414">
        <f>SUM(C164:J164)</f>
        <v>3925000</v>
      </c>
      <c r="L164" s="1867">
        <v>1850000</v>
      </c>
    </row>
    <row r="165" spans="1:14" ht="13.5" customHeight="1" thickBot="1" x14ac:dyDescent="0.25">
      <c r="A165" s="1818" t="s">
        <v>884</v>
      </c>
      <c r="B165" s="537" t="s">
        <v>88</v>
      </c>
      <c r="C165" s="413"/>
      <c r="D165" s="413"/>
      <c r="E165" s="426"/>
      <c r="F165" s="413"/>
      <c r="G165" s="413"/>
      <c r="H165" s="1867">
        <v>7936</v>
      </c>
      <c r="I165" s="507"/>
      <c r="J165" s="413"/>
      <c r="K165" s="414">
        <f>SUM(C165:J165)</f>
        <v>7936</v>
      </c>
      <c r="L165" s="1867"/>
    </row>
    <row r="166" spans="1:14" ht="12.75" customHeight="1" thickTop="1" thickBot="1" x14ac:dyDescent="0.25">
      <c r="A166" s="887" t="s">
        <v>742</v>
      </c>
      <c r="B166" s="468" t="s">
        <v>581</v>
      </c>
      <c r="C166" s="413"/>
      <c r="D166" s="413"/>
      <c r="E166" s="428">
        <f>SUM(E162,E163,E164,E165)</f>
        <v>0</v>
      </c>
      <c r="F166" s="413"/>
      <c r="G166" s="413"/>
      <c r="H166" s="425">
        <f>SUM(H162,H163,H164,H165)</f>
        <v>4450157</v>
      </c>
      <c r="I166" s="437"/>
      <c r="J166" s="413"/>
      <c r="K166" s="425">
        <f>SUM(K162,K163,K164,K165)</f>
        <v>4450157</v>
      </c>
      <c r="L166" s="425">
        <f>SUM(L162,L163,L164,L165)</f>
        <v>2596600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4450157</v>
      </c>
      <c r="I168" s="437"/>
      <c r="J168" s="413"/>
      <c r="K168" s="425">
        <f>SUM(K154,K166,K167)</f>
        <v>4450157</v>
      </c>
      <c r="L168" s="425">
        <f>SUM(L154,L166,L167)</f>
        <v>2596600</v>
      </c>
    </row>
    <row r="169" spans="1:14" ht="23.25" thickTop="1" x14ac:dyDescent="0.2">
      <c r="A169" s="1826" t="s">
        <v>1176</v>
      </c>
      <c r="B169" s="467"/>
      <c r="C169" s="413"/>
      <c r="D169" s="413"/>
      <c r="E169" s="413"/>
      <c r="F169" s="413"/>
      <c r="G169" s="413"/>
      <c r="H169" s="416"/>
      <c r="I169" s="413"/>
      <c r="J169" s="413"/>
      <c r="K169" s="440">
        <f>'Revenues 9-14'!E275-'Expenditures 15-22'!K168</f>
        <v>-2024202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c r="D176" s="412"/>
      <c r="E176" s="412">
        <v>1089339</v>
      </c>
      <c r="F176" s="412">
        <v>13719</v>
      </c>
      <c r="G176" s="412"/>
      <c r="H176" s="412"/>
      <c r="I176" s="436"/>
      <c r="J176" s="436"/>
      <c r="K176" s="414">
        <f>SUM(C176:J176)</f>
        <v>1103058</v>
      </c>
      <c r="L176" s="412">
        <v>1127000</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0</v>
      </c>
      <c r="D178" s="425">
        <f t="shared" ref="D178:J178" si="17">SUM(D174,D176,D177)</f>
        <v>0</v>
      </c>
      <c r="E178" s="425">
        <f t="shared" si="17"/>
        <v>1089339</v>
      </c>
      <c r="F178" s="425">
        <f t="shared" si="17"/>
        <v>13719</v>
      </c>
      <c r="G178" s="425">
        <f t="shared" si="17"/>
        <v>0</v>
      </c>
      <c r="H178" s="425">
        <f t="shared" si="17"/>
        <v>0</v>
      </c>
      <c r="I178" s="425">
        <f t="shared" si="17"/>
        <v>0</v>
      </c>
      <c r="J178" s="425">
        <f t="shared" si="17"/>
        <v>0</v>
      </c>
      <c r="K178" s="425">
        <f>SUM(K174,K176,K177)</f>
        <v>1103058</v>
      </c>
      <c r="L178" s="425">
        <f>SUM(L174, L176:L177)</f>
        <v>1127000</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v>10000</v>
      </c>
    </row>
    <row r="204" spans="1:14" ht="12.75" customHeight="1" thickTop="1" thickBot="1" x14ac:dyDescent="0.25">
      <c r="A204" s="1835" t="s">
        <v>316</v>
      </c>
      <c r="B204" s="470"/>
      <c r="C204" s="415">
        <f>SUM(C178,C179)</f>
        <v>0</v>
      </c>
      <c r="D204" s="415">
        <f>SUM(D178,D179)</f>
        <v>0</v>
      </c>
      <c r="E204" s="415">
        <f>SUM(E178,E179,E190)</f>
        <v>1089339</v>
      </c>
      <c r="F204" s="415">
        <f>SUM(F178,F179)</f>
        <v>13719</v>
      </c>
      <c r="G204" s="415">
        <f>SUM(G178,G179)</f>
        <v>0</v>
      </c>
      <c r="H204" s="415">
        <f>SUM(H178,H179,H190,H202,H203)</f>
        <v>0</v>
      </c>
      <c r="I204" s="415">
        <f>SUM(I178,I179)</f>
        <v>0</v>
      </c>
      <c r="J204" s="415">
        <f>SUM(J178,J179)</f>
        <v>0</v>
      </c>
      <c r="K204" s="414">
        <f>SUM(K178,K179,K190,K202,K203)</f>
        <v>1103058</v>
      </c>
      <c r="L204" s="415">
        <f>SUM(L178,L179,L190,L202,L203)</f>
        <v>1137000</v>
      </c>
    </row>
    <row r="205" spans="1:14" ht="23.25" thickTop="1" x14ac:dyDescent="0.2">
      <c r="A205" s="1826" t="s">
        <v>1176</v>
      </c>
      <c r="B205" s="467"/>
      <c r="C205" s="416"/>
      <c r="D205" s="416"/>
      <c r="E205" s="416"/>
      <c r="F205" s="416"/>
      <c r="G205" s="416"/>
      <c r="H205" s="416"/>
      <c r="I205" s="413"/>
      <c r="J205" s="413"/>
      <c r="K205" s="440">
        <f>'Revenues 9-14'!F275-'Expenditures 15-22'!K204</f>
        <v>22902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1140</v>
      </c>
      <c r="B207" s="224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105537</v>
      </c>
      <c r="E209" s="413"/>
      <c r="F209" s="413"/>
      <c r="G209" s="413"/>
      <c r="H209" s="413"/>
      <c r="I209" s="413"/>
      <c r="J209" s="413"/>
      <c r="K209" s="414">
        <f>D209</f>
        <v>105537</v>
      </c>
      <c r="L209" s="412">
        <v>126110</v>
      </c>
    </row>
    <row r="210" spans="1:12" x14ac:dyDescent="0.2">
      <c r="A210" s="1814" t="s">
        <v>171</v>
      </c>
      <c r="B210" s="266" t="s">
        <v>1142</v>
      </c>
      <c r="C210" s="413"/>
      <c r="D210" s="436">
        <v>5256</v>
      </c>
      <c r="E210" s="413"/>
      <c r="F210" s="413"/>
      <c r="G210" s="413"/>
      <c r="H210" s="413"/>
      <c r="I210" s="413"/>
      <c r="J210" s="413"/>
      <c r="K210" s="414">
        <f t="shared" ref="K210:K222" si="19">D210</f>
        <v>5256</v>
      </c>
      <c r="L210" s="412">
        <v>5800</v>
      </c>
    </row>
    <row r="211" spans="1:12" x14ac:dyDescent="0.2">
      <c r="A211" s="1814" t="s">
        <v>172</v>
      </c>
      <c r="B211" s="266">
        <v>1200</v>
      </c>
      <c r="C211" s="413"/>
      <c r="D211" s="412">
        <v>14781</v>
      </c>
      <c r="E211" s="413"/>
      <c r="F211" s="413"/>
      <c r="G211" s="413"/>
      <c r="H211" s="413"/>
      <c r="I211" s="413"/>
      <c r="J211" s="413"/>
      <c r="K211" s="414">
        <f t="shared" si="19"/>
        <v>14781</v>
      </c>
      <c r="L211" s="412">
        <v>16300</v>
      </c>
    </row>
    <row r="212" spans="1:12" x14ac:dyDescent="0.2">
      <c r="A212" s="1814" t="s">
        <v>317</v>
      </c>
      <c r="B212" s="266" t="s">
        <v>1143</v>
      </c>
      <c r="C212" s="413"/>
      <c r="D212" s="436"/>
      <c r="E212" s="413"/>
      <c r="F212" s="413"/>
      <c r="G212" s="413"/>
      <c r="H212" s="413"/>
      <c r="I212" s="413"/>
      <c r="J212" s="413"/>
      <c r="K212" s="414">
        <f t="shared" si="19"/>
        <v>0</v>
      </c>
      <c r="L212" s="412"/>
    </row>
    <row r="213" spans="1:12" x14ac:dyDescent="0.2">
      <c r="A213" s="1814" t="s">
        <v>318</v>
      </c>
      <c r="B213" s="266">
        <v>1250</v>
      </c>
      <c r="C213" s="413"/>
      <c r="D213" s="412">
        <v>3027</v>
      </c>
      <c r="E213" s="413"/>
      <c r="F213" s="413"/>
      <c r="G213" s="413"/>
      <c r="H213" s="413"/>
      <c r="I213" s="413"/>
      <c r="J213" s="413"/>
      <c r="K213" s="414">
        <f t="shared" si="19"/>
        <v>3027</v>
      </c>
      <c r="L213" s="412">
        <v>1800</v>
      </c>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3286</v>
      </c>
      <c r="E216" s="413"/>
      <c r="F216" s="413"/>
      <c r="G216" s="413"/>
      <c r="H216" s="413"/>
      <c r="I216" s="413"/>
      <c r="J216" s="413"/>
      <c r="K216" s="414">
        <f t="shared" si="19"/>
        <v>3286</v>
      </c>
      <c r="L216" s="412">
        <v>3600</v>
      </c>
    </row>
    <row r="217" spans="1:12" x14ac:dyDescent="0.2">
      <c r="A217" s="1814" t="s">
        <v>1138</v>
      </c>
      <c r="B217" s="266">
        <v>1500</v>
      </c>
      <c r="C217" s="413"/>
      <c r="D217" s="412">
        <v>6191</v>
      </c>
      <c r="E217" s="413"/>
      <c r="F217" s="413"/>
      <c r="G217" s="413"/>
      <c r="H217" s="413"/>
      <c r="I217" s="413"/>
      <c r="J217" s="413"/>
      <c r="K217" s="414">
        <f t="shared" si="19"/>
        <v>6191</v>
      </c>
      <c r="L217" s="412">
        <v>6900</v>
      </c>
    </row>
    <row r="218" spans="1:12" x14ac:dyDescent="0.2">
      <c r="A218" s="1814" t="s">
        <v>1139</v>
      </c>
      <c r="B218" s="266">
        <v>1600</v>
      </c>
      <c r="C218" s="413"/>
      <c r="D218" s="412"/>
      <c r="E218" s="413"/>
      <c r="F218" s="413"/>
      <c r="G218" s="413"/>
      <c r="H218" s="413"/>
      <c r="I218" s="413"/>
      <c r="J218" s="413"/>
      <c r="K218" s="414">
        <f t="shared" si="19"/>
        <v>0</v>
      </c>
      <c r="L218" s="412"/>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v>645</v>
      </c>
      <c r="E220" s="413"/>
      <c r="F220" s="413"/>
      <c r="G220" s="413"/>
      <c r="H220" s="413"/>
      <c r="I220" s="413"/>
      <c r="J220" s="413"/>
      <c r="K220" s="414">
        <f t="shared" si="19"/>
        <v>645</v>
      </c>
      <c r="L220" s="412">
        <v>1000</v>
      </c>
    </row>
    <row r="221" spans="1:12" x14ac:dyDescent="0.2">
      <c r="A221" s="1814" t="s">
        <v>1284</v>
      </c>
      <c r="B221" s="266">
        <v>1800</v>
      </c>
      <c r="C221" s="413"/>
      <c r="D221" s="412">
        <v>409</v>
      </c>
      <c r="E221" s="413"/>
      <c r="F221" s="413"/>
      <c r="G221" s="413"/>
      <c r="H221" s="413"/>
      <c r="I221" s="413"/>
      <c r="J221" s="413"/>
      <c r="K221" s="414">
        <f t="shared" si="19"/>
        <v>409</v>
      </c>
      <c r="L221" s="412">
        <v>100</v>
      </c>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139132</v>
      </c>
      <c r="E223" s="413"/>
      <c r="F223" s="413"/>
      <c r="G223" s="413"/>
      <c r="H223" s="413"/>
      <c r="I223" s="413"/>
      <c r="J223" s="413"/>
      <c r="K223" s="415">
        <f>SUM(K209:K222)</f>
        <v>139132</v>
      </c>
      <c r="L223" s="415">
        <f>SUM(L209:L222)</f>
        <v>161610</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c r="E226" s="413"/>
      <c r="F226" s="413"/>
      <c r="G226" s="413"/>
      <c r="H226" s="413"/>
      <c r="I226" s="413"/>
      <c r="J226" s="413"/>
      <c r="K226" s="414">
        <f t="shared" ref="K226:K231" si="20">D226</f>
        <v>0</v>
      </c>
      <c r="L226" s="412"/>
    </row>
    <row r="227" spans="1:12" x14ac:dyDescent="0.2">
      <c r="A227" s="1814" t="s">
        <v>1287</v>
      </c>
      <c r="B227" s="266">
        <v>2120</v>
      </c>
      <c r="C227" s="413"/>
      <c r="D227" s="412">
        <v>1849</v>
      </c>
      <c r="E227" s="413"/>
      <c r="F227" s="413"/>
      <c r="G227" s="413"/>
      <c r="H227" s="413"/>
      <c r="I227" s="413"/>
      <c r="J227" s="413"/>
      <c r="K227" s="414">
        <f t="shared" si="20"/>
        <v>1849</v>
      </c>
      <c r="L227" s="412">
        <v>1900</v>
      </c>
    </row>
    <row r="228" spans="1:12" x14ac:dyDescent="0.2">
      <c r="A228" s="1814" t="s">
        <v>222</v>
      </c>
      <c r="B228" s="266">
        <v>2130</v>
      </c>
      <c r="C228" s="413"/>
      <c r="D228" s="412">
        <v>23740</v>
      </c>
      <c r="E228" s="413"/>
      <c r="F228" s="413"/>
      <c r="G228" s="413"/>
      <c r="H228" s="413"/>
      <c r="I228" s="413"/>
      <c r="J228" s="413"/>
      <c r="K228" s="414">
        <f t="shared" si="20"/>
        <v>23740</v>
      </c>
      <c r="L228" s="412">
        <v>27900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25589</v>
      </c>
      <c r="E232" s="413"/>
      <c r="F232" s="413"/>
      <c r="G232" s="413"/>
      <c r="H232" s="413"/>
      <c r="I232" s="413"/>
      <c r="J232" s="413"/>
      <c r="K232" s="415">
        <f>SUM(K226:K231)</f>
        <v>25589</v>
      </c>
      <c r="L232" s="415">
        <f>SUM(L226:L231)</f>
        <v>29800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125</v>
      </c>
      <c r="E234" s="413"/>
      <c r="F234" s="413"/>
      <c r="G234" s="413"/>
      <c r="H234" s="413"/>
      <c r="I234" s="413"/>
      <c r="J234" s="413"/>
      <c r="K234" s="420">
        <f>D234</f>
        <v>125</v>
      </c>
      <c r="L234" s="418">
        <v>270</v>
      </c>
    </row>
    <row r="235" spans="1:12" x14ac:dyDescent="0.2">
      <c r="A235" s="1814" t="s">
        <v>975</v>
      </c>
      <c r="B235" s="266">
        <v>2220</v>
      </c>
      <c r="C235" s="413"/>
      <c r="D235" s="412">
        <v>8518</v>
      </c>
      <c r="E235" s="413"/>
      <c r="F235" s="413"/>
      <c r="G235" s="413"/>
      <c r="H235" s="413"/>
      <c r="I235" s="413"/>
      <c r="J235" s="413"/>
      <c r="K235" s="420">
        <f>D235</f>
        <v>8518</v>
      </c>
      <c r="L235" s="412">
        <v>15500</v>
      </c>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8643</v>
      </c>
      <c r="E237" s="413"/>
      <c r="F237" s="413"/>
      <c r="G237" s="413"/>
      <c r="H237" s="413"/>
      <c r="I237" s="413"/>
      <c r="J237" s="413"/>
      <c r="K237" s="415">
        <f>SUM(K234:K236)</f>
        <v>8643</v>
      </c>
      <c r="L237" s="415">
        <f>SUM(L234:L236)</f>
        <v>15770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c r="E239" s="413"/>
      <c r="F239" s="413"/>
      <c r="G239" s="413"/>
      <c r="H239" s="413"/>
      <c r="I239" s="413"/>
      <c r="J239" s="413"/>
      <c r="K239" s="420">
        <f>D239</f>
        <v>0</v>
      </c>
      <c r="L239" s="418"/>
    </row>
    <row r="240" spans="1:12" x14ac:dyDescent="0.2">
      <c r="A240" s="1814" t="s">
        <v>978</v>
      </c>
      <c r="B240" s="266">
        <v>2320</v>
      </c>
      <c r="C240" s="413"/>
      <c r="D240" s="412">
        <v>2249</v>
      </c>
      <c r="E240" s="413"/>
      <c r="F240" s="413"/>
      <c r="G240" s="413"/>
      <c r="H240" s="413"/>
      <c r="I240" s="413"/>
      <c r="J240" s="413"/>
      <c r="K240" s="420">
        <f t="shared" ref="K240:K250" si="21">D240</f>
        <v>2249</v>
      </c>
      <c r="L240" s="412">
        <v>3500</v>
      </c>
    </row>
    <row r="241" spans="1:12" x14ac:dyDescent="0.2">
      <c r="A241" s="1814" t="s">
        <v>979</v>
      </c>
      <c r="B241" s="266">
        <v>2330</v>
      </c>
      <c r="C241" s="413"/>
      <c r="D241" s="412"/>
      <c r="E241" s="413"/>
      <c r="F241" s="413"/>
      <c r="G241" s="413"/>
      <c r="H241" s="413"/>
      <c r="I241" s="413"/>
      <c r="J241" s="413"/>
      <c r="K241" s="420">
        <f t="shared" si="21"/>
        <v>0</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2249</v>
      </c>
      <c r="E251" s="413"/>
      <c r="F251" s="413"/>
      <c r="G251" s="413"/>
      <c r="H251" s="413"/>
      <c r="I251" s="413"/>
      <c r="J251" s="413"/>
      <c r="K251" s="415">
        <f>SUM(K239:K250)</f>
        <v>2249</v>
      </c>
      <c r="L251" s="415">
        <f>SUM(L239:L250)</f>
        <v>3500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63595</v>
      </c>
      <c r="E253" s="413"/>
      <c r="F253" s="413"/>
      <c r="G253" s="413"/>
      <c r="H253" s="413"/>
      <c r="I253" s="413"/>
      <c r="J253" s="413"/>
      <c r="K253" s="420">
        <f>D253</f>
        <v>63595</v>
      </c>
      <c r="L253" s="418">
        <v>76100</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63595</v>
      </c>
      <c r="E255" s="413"/>
      <c r="F255" s="413"/>
      <c r="G255" s="413"/>
      <c r="H255" s="413"/>
      <c r="I255" s="413"/>
      <c r="J255" s="413"/>
      <c r="K255" s="415">
        <f>SUM(K253:K254)</f>
        <v>63595</v>
      </c>
      <c r="L255" s="415">
        <f>SUM(L253:L254)</f>
        <v>76100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18881</v>
      </c>
      <c r="E258" s="413"/>
      <c r="F258" s="413"/>
      <c r="G258" s="413"/>
      <c r="H258" s="413"/>
      <c r="I258" s="413"/>
      <c r="J258" s="413"/>
      <c r="K258" s="420">
        <f t="shared" ref="K258:K263" si="22">D258</f>
        <v>18881</v>
      </c>
      <c r="L258" s="412">
        <v>21500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99162</v>
      </c>
      <c r="E260" s="413"/>
      <c r="F260" s="413"/>
      <c r="G260" s="413"/>
      <c r="H260" s="413"/>
      <c r="I260" s="413"/>
      <c r="J260" s="413"/>
      <c r="K260" s="420">
        <f t="shared" si="22"/>
        <v>99162</v>
      </c>
      <c r="L260" s="412">
        <v>103000</v>
      </c>
    </row>
    <row r="261" spans="1:12" x14ac:dyDescent="0.2">
      <c r="A261" s="1814" t="s">
        <v>1128</v>
      </c>
      <c r="B261" s="266">
        <v>2550</v>
      </c>
      <c r="C261" s="413"/>
      <c r="D261" s="412"/>
      <c r="E261" s="413"/>
      <c r="F261" s="413"/>
      <c r="G261" s="413"/>
      <c r="H261" s="413"/>
      <c r="I261" s="413"/>
      <c r="J261" s="413"/>
      <c r="K261" s="420">
        <f t="shared" si="22"/>
        <v>0</v>
      </c>
      <c r="L261" s="412"/>
    </row>
    <row r="262" spans="1:12" x14ac:dyDescent="0.2">
      <c r="A262" s="1814" t="s">
        <v>107</v>
      </c>
      <c r="B262" s="266">
        <v>2560</v>
      </c>
      <c r="C262" s="413"/>
      <c r="D262" s="412">
        <v>46547</v>
      </c>
      <c r="E262" s="413"/>
      <c r="F262" s="413"/>
      <c r="G262" s="413"/>
      <c r="H262" s="413"/>
      <c r="I262" s="413"/>
      <c r="J262" s="413"/>
      <c r="K262" s="420">
        <f t="shared" si="22"/>
        <v>46547</v>
      </c>
      <c r="L262" s="412">
        <v>52000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164590</v>
      </c>
      <c r="E264" s="413"/>
      <c r="F264" s="413"/>
      <c r="G264" s="413"/>
      <c r="H264" s="413"/>
      <c r="I264" s="413"/>
      <c r="J264" s="413"/>
      <c r="K264" s="415">
        <f>SUM(K257:K263)</f>
        <v>164590</v>
      </c>
      <c r="L264" s="415">
        <f>SUM(L257:L263)</f>
        <v>176500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c r="E268" s="413"/>
      <c r="F268" s="413"/>
      <c r="G268" s="413"/>
      <c r="H268" s="413"/>
      <c r="I268" s="413"/>
      <c r="J268" s="413"/>
      <c r="K268" s="420">
        <f>D268</f>
        <v>0</v>
      </c>
      <c r="L268" s="412"/>
    </row>
    <row r="269" spans="1:12" x14ac:dyDescent="0.2">
      <c r="A269" s="1814" t="s">
        <v>471</v>
      </c>
      <c r="B269" s="266">
        <v>2640</v>
      </c>
      <c r="C269" s="413"/>
      <c r="D269" s="412">
        <v>331</v>
      </c>
      <c r="E269" s="413"/>
      <c r="F269" s="413"/>
      <c r="G269" s="413"/>
      <c r="H269" s="413"/>
      <c r="I269" s="413"/>
      <c r="J269" s="413"/>
      <c r="K269" s="420">
        <f>D269</f>
        <v>331</v>
      </c>
      <c r="L269" s="412"/>
    </row>
    <row r="270" spans="1:12" x14ac:dyDescent="0.2">
      <c r="A270" s="1814" t="s">
        <v>472</v>
      </c>
      <c r="B270" s="266">
        <v>2660</v>
      </c>
      <c r="C270" s="413"/>
      <c r="D270" s="412">
        <v>16192</v>
      </c>
      <c r="E270" s="413"/>
      <c r="F270" s="413"/>
      <c r="G270" s="413"/>
      <c r="H270" s="413"/>
      <c r="I270" s="413"/>
      <c r="J270" s="413"/>
      <c r="K270" s="420">
        <f>D270</f>
        <v>16192</v>
      </c>
      <c r="L270" s="412">
        <v>19900</v>
      </c>
    </row>
    <row r="271" spans="1:12" ht="12.75" customHeight="1" thickBot="1" x14ac:dyDescent="0.25">
      <c r="A271" s="1838" t="s">
        <v>38</v>
      </c>
      <c r="B271" s="468" t="s">
        <v>37</v>
      </c>
      <c r="C271" s="413"/>
      <c r="D271" s="415">
        <f>SUM(D266:D270)</f>
        <v>16523</v>
      </c>
      <c r="E271" s="413"/>
      <c r="F271" s="413"/>
      <c r="G271" s="413"/>
      <c r="H271" s="413"/>
      <c r="I271" s="413"/>
      <c r="J271" s="413"/>
      <c r="K271" s="415">
        <f>SUM(K266:K270)</f>
        <v>16523</v>
      </c>
      <c r="L271" s="415">
        <f>SUM(L266:L270)</f>
        <v>19900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281189</v>
      </c>
      <c r="E273" s="413"/>
      <c r="F273" s="413"/>
      <c r="G273" s="413"/>
      <c r="H273" s="413"/>
      <c r="I273" s="413"/>
      <c r="J273" s="413"/>
      <c r="K273" s="425">
        <f>SUM(K232,K237,K251,K255,K264,K271,K272)</f>
        <v>281189</v>
      </c>
      <c r="L273" s="425">
        <f>SUM(L232,L237,L251,L255,L264,L271,L272)</f>
        <v>321570</v>
      </c>
    </row>
    <row r="274" spans="1:12" ht="18" customHeight="1" thickTop="1" thickBot="1" x14ac:dyDescent="0.25">
      <c r="A274" s="1842"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5" t="s">
        <v>594</v>
      </c>
      <c r="B288" s="2247"/>
      <c r="C288" s="413"/>
      <c r="D288" s="415">
        <f>SUM(D223,D273,D274,D278)</f>
        <v>420321</v>
      </c>
      <c r="E288" s="413"/>
      <c r="F288" s="413"/>
      <c r="G288" s="413"/>
      <c r="H288" s="415">
        <f>H286</f>
        <v>0</v>
      </c>
      <c r="I288" s="413"/>
      <c r="J288" s="413"/>
      <c r="K288" s="415">
        <f>SUM(K223,K273,K274,K278,K286,K287)</f>
        <v>420321</v>
      </c>
      <c r="L288" s="415">
        <f>SUM(L223,L273,L274,L278,L286,L287)</f>
        <v>483180</v>
      </c>
    </row>
    <row r="289" spans="1:14" ht="23.25" thickTop="1" x14ac:dyDescent="0.2">
      <c r="A289" s="901" t="s">
        <v>1176</v>
      </c>
      <c r="B289" s="902"/>
      <c r="C289" s="413"/>
      <c r="D289" s="416"/>
      <c r="E289" s="413"/>
      <c r="F289" s="413"/>
      <c r="G289" s="413"/>
      <c r="H289" s="441"/>
      <c r="I289" s="413"/>
      <c r="J289" s="413"/>
      <c r="K289" s="440">
        <f>'Revenues 9-14'!G275-'Expenditures 15-22'!K288</f>
        <v>26841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v>1317925</v>
      </c>
      <c r="H294" s="412"/>
      <c r="I294" s="436"/>
      <c r="J294" s="436"/>
      <c r="K294" s="414">
        <f>SUM(C294:J294)</f>
        <v>1317925</v>
      </c>
      <c r="L294" s="436">
        <v>1291000</v>
      </c>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1317925</v>
      </c>
      <c r="H296" s="425">
        <f t="shared" si="23"/>
        <v>0</v>
      </c>
      <c r="I296" s="425">
        <f t="shared" si="23"/>
        <v>0</v>
      </c>
      <c r="J296" s="425">
        <f t="shared" si="23"/>
        <v>0</v>
      </c>
      <c r="K296" s="425">
        <f t="shared" si="23"/>
        <v>1317925</v>
      </c>
      <c r="L296" s="425">
        <f t="shared" si="23"/>
        <v>1291000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3" t="s">
        <v>316</v>
      </c>
      <c r="B305" s="2244"/>
      <c r="C305" s="415">
        <f>SUM(C296)</f>
        <v>0</v>
      </c>
      <c r="D305" s="415">
        <f>SUM(D296)</f>
        <v>0</v>
      </c>
      <c r="E305" s="415">
        <f>SUM(E296,E303)</f>
        <v>0</v>
      </c>
      <c r="F305" s="415">
        <f>SUM(F296)</f>
        <v>0</v>
      </c>
      <c r="G305" s="415">
        <f>SUM(G296)</f>
        <v>1317925</v>
      </c>
      <c r="H305" s="415">
        <f>SUM(H296,H303)</f>
        <v>0</v>
      </c>
      <c r="I305" s="415">
        <f>SUM(I296)</f>
        <v>0</v>
      </c>
      <c r="J305" s="415">
        <f>SUM(J296)</f>
        <v>0</v>
      </c>
      <c r="K305" s="415">
        <f>SUM(K296,K303,K304)</f>
        <v>1317925</v>
      </c>
      <c r="L305" s="415">
        <f>SUM(L296,L303,L304)</f>
        <v>1291000</v>
      </c>
    </row>
    <row r="306" spans="1:14" ht="23.25" customHeight="1" thickTop="1" x14ac:dyDescent="0.2">
      <c r="A306" s="2239" t="s">
        <v>1176</v>
      </c>
      <c r="B306" s="2240"/>
      <c r="C306" s="419"/>
      <c r="D306" s="419"/>
      <c r="E306" s="419"/>
      <c r="F306" s="419"/>
      <c r="G306" s="419"/>
      <c r="H306" s="419"/>
      <c r="I306" s="419"/>
      <c r="J306" s="419"/>
      <c r="K306" s="430">
        <f>'Revenues 9-14'!H275-'Expenditures 15-22'!K305</f>
        <v>-912161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1070</v>
      </c>
      <c r="B310" s="2251"/>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48956</v>
      </c>
      <c r="F313" s="436"/>
      <c r="G313" s="436"/>
      <c r="H313" s="436"/>
      <c r="I313" s="436"/>
      <c r="J313" s="436"/>
      <c r="K313" s="1061">
        <f t="shared" ref="K313:K320" si="24">SUM(C313:J313)</f>
        <v>48956</v>
      </c>
      <c r="L313" s="436">
        <v>50000</v>
      </c>
      <c r="M313" s="909"/>
      <c r="N313" s="909"/>
    </row>
    <row r="314" spans="1:14" s="19" customFormat="1" x14ac:dyDescent="0.2">
      <c r="A314" s="891" t="s">
        <v>341</v>
      </c>
      <c r="B314" s="529" t="s">
        <v>322</v>
      </c>
      <c r="C314" s="436"/>
      <c r="D314" s="436"/>
      <c r="E314" s="436">
        <v>30673</v>
      </c>
      <c r="F314" s="436"/>
      <c r="G314" s="436"/>
      <c r="H314" s="436"/>
      <c r="I314" s="436"/>
      <c r="J314" s="436"/>
      <c r="K314" s="1061">
        <f t="shared" si="24"/>
        <v>30673</v>
      </c>
      <c r="L314" s="436">
        <v>45000</v>
      </c>
      <c r="M314" s="909"/>
      <c r="N314" s="909"/>
    </row>
    <row r="315" spans="1:14" s="19" customFormat="1" x14ac:dyDescent="0.2">
      <c r="A315" s="891" t="s">
        <v>274</v>
      </c>
      <c r="B315" s="529" t="s">
        <v>323</v>
      </c>
      <c r="C315" s="436"/>
      <c r="D315" s="436"/>
      <c r="E315" s="436">
        <v>72996</v>
      </c>
      <c r="F315" s="436"/>
      <c r="G315" s="436"/>
      <c r="H315" s="436"/>
      <c r="I315" s="436"/>
      <c r="J315" s="436"/>
      <c r="K315" s="1061">
        <f t="shared" si="24"/>
        <v>72996</v>
      </c>
      <c r="L315" s="436">
        <v>73000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15418</v>
      </c>
      <c r="F320" s="436"/>
      <c r="G320" s="436"/>
      <c r="H320" s="436"/>
      <c r="I320" s="436"/>
      <c r="J320" s="436"/>
      <c r="K320" s="1061">
        <f t="shared" si="24"/>
        <v>15418</v>
      </c>
      <c r="L320" s="436">
        <v>15000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168043</v>
      </c>
      <c r="F323" s="1062">
        <f t="shared" si="25"/>
        <v>0</v>
      </c>
      <c r="G323" s="1062">
        <f t="shared" si="25"/>
        <v>0</v>
      </c>
      <c r="H323" s="1062">
        <f t="shared" si="25"/>
        <v>0</v>
      </c>
      <c r="I323" s="1062">
        <f t="shared" si="25"/>
        <v>0</v>
      </c>
      <c r="J323" s="1062">
        <f t="shared" si="25"/>
        <v>0</v>
      </c>
      <c r="K323" s="1062">
        <f>SUM(K312:K322)</f>
        <v>168043</v>
      </c>
      <c r="L323" s="1062">
        <f>SUM(L312:L322)</f>
        <v>183000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0</v>
      </c>
      <c r="D331" s="1062">
        <f t="shared" ref="D331:J331" si="26">SUM(D323)</f>
        <v>0</v>
      </c>
      <c r="E331" s="1062">
        <f t="shared" si="26"/>
        <v>168043</v>
      </c>
      <c r="F331" s="1062">
        <f t="shared" si="26"/>
        <v>0</v>
      </c>
      <c r="G331" s="1062">
        <f t="shared" si="26"/>
        <v>0</v>
      </c>
      <c r="H331" s="1062">
        <f>SUM(H323,H329)</f>
        <v>0</v>
      </c>
      <c r="I331" s="1062">
        <f t="shared" si="26"/>
        <v>0</v>
      </c>
      <c r="J331" s="1062">
        <f t="shared" si="26"/>
        <v>0</v>
      </c>
      <c r="K331" s="1062">
        <f>SUM(K323,K329)</f>
        <v>168043</v>
      </c>
      <c r="L331" s="425">
        <f>SUM(L323,L329,L330)</f>
        <v>183000</v>
      </c>
    </row>
    <row r="332" spans="1:14" ht="12.75" customHeight="1" thickTop="1" x14ac:dyDescent="0.2">
      <c r="A332" s="2241" t="s">
        <v>1176</v>
      </c>
      <c r="B332" s="2242"/>
      <c r="C332" s="413"/>
      <c r="D332" s="413"/>
      <c r="E332" s="413"/>
      <c r="F332" s="413"/>
      <c r="G332" s="413"/>
      <c r="H332" s="413"/>
      <c r="I332" s="413"/>
      <c r="J332" s="413"/>
      <c r="K332" s="1065">
        <f>'Revenues 9-14'!J275-'Expenditures 15-22'!K331</f>
        <v>51968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1141</v>
      </c>
      <c r="B334" s="2093"/>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v>13946</v>
      </c>
      <c r="F337" s="412"/>
      <c r="G337" s="412"/>
      <c r="H337" s="412"/>
      <c r="I337" s="436"/>
      <c r="J337" s="436"/>
      <c r="K337" s="414">
        <f>SUM(C337:J337)</f>
        <v>13946</v>
      </c>
      <c r="L337" s="412">
        <v>15000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13946</v>
      </c>
      <c r="F339" s="415">
        <f t="shared" si="27"/>
        <v>0</v>
      </c>
      <c r="G339" s="415">
        <f t="shared" si="27"/>
        <v>0</v>
      </c>
      <c r="H339" s="415">
        <f t="shared" si="27"/>
        <v>0</v>
      </c>
      <c r="I339" s="415">
        <f t="shared" si="27"/>
        <v>0</v>
      </c>
      <c r="J339" s="415">
        <f t="shared" si="27"/>
        <v>0</v>
      </c>
      <c r="K339" s="415">
        <f t="shared" si="27"/>
        <v>13946</v>
      </c>
      <c r="L339" s="415">
        <f t="shared" si="27"/>
        <v>15000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13946</v>
      </c>
      <c r="F341" s="415">
        <f t="shared" si="28"/>
        <v>0</v>
      </c>
      <c r="G341" s="415">
        <f t="shared" si="28"/>
        <v>0</v>
      </c>
      <c r="H341" s="415">
        <f t="shared" si="28"/>
        <v>0</v>
      </c>
      <c r="I341" s="415">
        <f t="shared" si="28"/>
        <v>0</v>
      </c>
      <c r="J341" s="415">
        <f t="shared" si="28"/>
        <v>0</v>
      </c>
      <c r="K341" s="415">
        <f t="shared" si="28"/>
        <v>13946</v>
      </c>
      <c r="L341" s="415">
        <f t="shared" si="28"/>
        <v>15000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13946</v>
      </c>
      <c r="F354" s="415">
        <f t="shared" si="29"/>
        <v>0</v>
      </c>
      <c r="G354" s="415">
        <f t="shared" si="29"/>
        <v>0</v>
      </c>
      <c r="H354" s="415">
        <f t="shared" si="29"/>
        <v>0</v>
      </c>
      <c r="I354" s="415">
        <f t="shared" si="29"/>
        <v>0</v>
      </c>
      <c r="J354" s="415">
        <f t="shared" si="29"/>
        <v>0</v>
      </c>
      <c r="K354" s="415">
        <f t="shared" si="29"/>
        <v>13946</v>
      </c>
      <c r="L354" s="415">
        <f>SUM(L341,L344,L352,L353)</f>
        <v>15000</v>
      </c>
    </row>
    <row r="355" spans="1:14" ht="23.25" thickTop="1" x14ac:dyDescent="0.2">
      <c r="A355" s="1853" t="s">
        <v>1176</v>
      </c>
      <c r="B355" s="469"/>
      <c r="C355" s="432"/>
      <c r="D355" s="432"/>
      <c r="E355" s="419"/>
      <c r="F355" s="419"/>
      <c r="G355" s="419"/>
      <c r="H355" s="419"/>
      <c r="I355" s="419"/>
      <c r="J355" s="417"/>
      <c r="K355" s="414">
        <f>'Revenues 9-14'!K275-'Expenditures 15-22'!K354</f>
        <v>-13946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1313</v>
      </c>
      <c r="D1" s="2253" t="s">
        <v>1314</v>
      </c>
      <c r="E1" s="2254"/>
      <c r="F1" s="2254"/>
      <c r="G1" s="2254"/>
      <c r="H1" s="2254"/>
      <c r="I1" s="2254"/>
      <c r="J1" s="2254"/>
      <c r="K1" s="2254"/>
      <c r="L1" s="2255"/>
      <c r="M1" s="2256" t="s">
        <v>214</v>
      </c>
      <c r="N1" s="2257"/>
    </row>
    <row r="2" spans="1:16" ht="13.5" customHeight="1" x14ac:dyDescent="0.2">
      <c r="A2" s="2260"/>
      <c r="B2" s="226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1374</v>
      </c>
      <c r="B4" s="560">
        <f>'Revenues 9-14'!C5</f>
        <v>5012971</v>
      </c>
      <c r="C4" s="512">
        <v>2996683</v>
      </c>
      <c r="D4" s="561">
        <f>B4-C4</f>
        <v>2016288</v>
      </c>
      <c r="E4" s="512">
        <v>5127232</v>
      </c>
      <c r="F4" s="561">
        <f>E4-C4</f>
        <v>2130549</v>
      </c>
    </row>
    <row r="5" spans="1:6" ht="13.7" customHeight="1" x14ac:dyDescent="0.2">
      <c r="A5" s="545" t="s">
        <v>1037</v>
      </c>
      <c r="B5" s="560">
        <f>'Revenues 9-14'!D5</f>
        <v>743974</v>
      </c>
      <c r="C5" s="512">
        <v>438374</v>
      </c>
      <c r="D5" s="561">
        <f t="shared" ref="D5:D18" si="0">B5-C5</f>
        <v>305600</v>
      </c>
      <c r="E5" s="512">
        <v>749696</v>
      </c>
      <c r="F5" s="561">
        <f>E5-C5</f>
        <v>311322</v>
      </c>
    </row>
    <row r="6" spans="1:6" ht="13.7" customHeight="1" x14ac:dyDescent="0.2">
      <c r="A6" s="545" t="s">
        <v>479</v>
      </c>
      <c r="B6" s="560">
        <f>'Revenues 9-14'!E5</f>
        <v>1546952</v>
      </c>
      <c r="C6" s="512">
        <v>913923</v>
      </c>
      <c r="D6" s="561">
        <f t="shared" si="0"/>
        <v>633029</v>
      </c>
      <c r="E6" s="512">
        <v>1563897</v>
      </c>
      <c r="F6" s="561">
        <f t="shared" ref="F6:F18" si="1">E6-C6</f>
        <v>649974</v>
      </c>
    </row>
    <row r="7" spans="1:6" ht="13.7" customHeight="1" x14ac:dyDescent="0.2">
      <c r="A7" s="545" t="s">
        <v>162</v>
      </c>
      <c r="B7" s="560">
        <f>'Revenues 9-14'!F5</f>
        <v>274635</v>
      </c>
      <c r="C7" s="512">
        <v>164149</v>
      </c>
      <c r="D7" s="561">
        <f t="shared" si="0"/>
        <v>110486</v>
      </c>
      <c r="E7" s="512">
        <v>281252</v>
      </c>
      <c r="F7" s="561">
        <f t="shared" si="1"/>
        <v>117103</v>
      </c>
    </row>
    <row r="8" spans="1:6" ht="13.7" customHeight="1" x14ac:dyDescent="0.2">
      <c r="A8" s="545" t="s">
        <v>1404</v>
      </c>
      <c r="B8" s="560">
        <f>'Revenues 9-14'!G5</f>
        <v>147454</v>
      </c>
      <c r="C8" s="512">
        <v>86420</v>
      </c>
      <c r="D8" s="561">
        <f t="shared" si="0"/>
        <v>61034</v>
      </c>
      <c r="E8" s="512">
        <v>111906</v>
      </c>
      <c r="F8" s="561">
        <f t="shared" si="1"/>
        <v>25486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10642</v>
      </c>
      <c r="C10" s="512">
        <v>6276</v>
      </c>
      <c r="D10" s="561">
        <f t="shared" si="0"/>
        <v>4366</v>
      </c>
      <c r="E10" s="512">
        <v>10968</v>
      </c>
      <c r="F10" s="561">
        <f t="shared" si="1"/>
        <v>4692</v>
      </c>
    </row>
    <row r="11" spans="1:6" x14ac:dyDescent="0.2">
      <c r="A11" s="545" t="s">
        <v>477</v>
      </c>
      <c r="B11" s="560">
        <f>'Revenues 9-14'!J5</f>
        <v>219725</v>
      </c>
      <c r="C11" s="512">
        <v>129388</v>
      </c>
      <c r="D11" s="561">
        <f t="shared" si="0"/>
        <v>90337</v>
      </c>
      <c r="E11" s="512">
        <v>221767</v>
      </c>
      <c r="F11" s="561">
        <f t="shared" si="1"/>
        <v>92379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46661</v>
      </c>
      <c r="C14" s="512">
        <v>27519</v>
      </c>
      <c r="D14" s="561">
        <f t="shared" si="0"/>
        <v>19142</v>
      </c>
      <c r="E14" s="512">
        <v>47216</v>
      </c>
      <c r="F14" s="561">
        <f t="shared" si="1"/>
        <v>19697</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183137</v>
      </c>
      <c r="C16" s="512">
        <v>65177</v>
      </c>
      <c r="D16" s="561">
        <f t="shared" si="0"/>
        <v>117960</v>
      </c>
      <c r="E16" s="512">
        <v>146482</v>
      </c>
      <c r="F16" s="561">
        <f t="shared" si="1"/>
        <v>81305</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8186151</v>
      </c>
      <c r="C19" s="562">
        <f>SUM(C4:C18)</f>
        <v>4827909</v>
      </c>
      <c r="D19" s="562">
        <f>SUM(D4:D18)</f>
        <v>3358242</v>
      </c>
      <c r="E19" s="562">
        <f>SUM(E4:E18)</f>
        <v>8260416</v>
      </c>
      <c r="F19" s="562">
        <f>SUM(F4:F18)</f>
        <v>3432507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732</v>
      </c>
      <c r="B1" s="2280"/>
      <c r="C1" s="837"/>
    </row>
    <row r="2" spans="1:7" ht="33.75" customHeight="1" x14ac:dyDescent="0.2">
      <c r="A2" s="2288" t="s">
        <v>1968</v>
      </c>
      <c r="B2" s="2289"/>
      <c r="C2" s="1626" t="s">
        <v>1937</v>
      </c>
      <c r="D2" s="1626" t="s">
        <v>1938</v>
      </c>
      <c r="E2" s="1626" t="s">
        <v>1939</v>
      </c>
      <c r="F2" s="1626" t="s">
        <v>1940</v>
      </c>
    </row>
    <row r="3" spans="1:7" ht="23.25" customHeight="1" x14ac:dyDescent="0.2">
      <c r="A3" s="2294" t="s">
        <v>1327</v>
      </c>
      <c r="B3" s="2295"/>
      <c r="C3" s="2281"/>
      <c r="D3" s="2282"/>
      <c r="E3" s="2282"/>
      <c r="F3" s="2283"/>
    </row>
    <row r="4" spans="1:7" ht="12.75" customHeight="1" thickBot="1" x14ac:dyDescent="0.25">
      <c r="A4" s="2277" t="s">
        <v>733</v>
      </c>
      <c r="B4" s="2290"/>
      <c r="C4" s="927"/>
      <c r="D4" s="927"/>
      <c r="E4" s="927"/>
      <c r="F4" s="1601">
        <f>SUM(C4+D4)-E4</f>
        <v>0</v>
      </c>
    </row>
    <row r="5" spans="1:7" ht="13.5" thickTop="1" x14ac:dyDescent="0.2">
      <c r="A5" s="2291" t="s">
        <v>1323</v>
      </c>
      <c r="B5" s="2276"/>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2" t="s">
        <v>734</v>
      </c>
      <c r="B15" s="2293"/>
      <c r="C15" s="1601">
        <f>SUM(C6:C14)</f>
        <v>0</v>
      </c>
      <c r="D15" s="1601">
        <f>SUM(D6:D14)</f>
        <v>0</v>
      </c>
      <c r="E15" s="1601">
        <f>SUM(E6:E14)</f>
        <v>0</v>
      </c>
      <c r="F15" s="1601">
        <f>SUM(F6:F14)</f>
        <v>0</v>
      </c>
      <c r="G15" s="685"/>
    </row>
    <row r="16" spans="1:7" s="56" customFormat="1" ht="13.5" thickTop="1" x14ac:dyDescent="0.2">
      <c r="A16" s="2287" t="s">
        <v>1324</v>
      </c>
      <c r="B16" s="2276"/>
      <c r="C16" s="2284"/>
      <c r="D16" s="2285"/>
      <c r="E16" s="2285"/>
      <c r="F16" s="2286"/>
    </row>
    <row r="17" spans="1:11" ht="12.75" customHeight="1" thickBot="1" x14ac:dyDescent="0.25">
      <c r="A17" s="2302" t="s">
        <v>67</v>
      </c>
      <c r="B17" s="2303"/>
      <c r="C17" s="1602"/>
      <c r="D17" s="512"/>
      <c r="E17" s="1602"/>
      <c r="F17" s="1601">
        <f>SUM(C17+D17)-E17</f>
        <v>0</v>
      </c>
    </row>
    <row r="18" spans="1:11" ht="12.75" customHeight="1" thickTop="1" thickBot="1" x14ac:dyDescent="0.25">
      <c r="A18" s="2302" t="s">
        <v>7</v>
      </c>
      <c r="B18" s="2303"/>
      <c r="C18" s="1602"/>
      <c r="D18" s="512"/>
      <c r="E18" s="1602"/>
      <c r="F18" s="1601">
        <f>SUM(C18+D18)-E18</f>
        <v>0</v>
      </c>
    </row>
    <row r="19" spans="1:11" ht="12.75" customHeight="1" thickTop="1" thickBot="1" x14ac:dyDescent="0.25">
      <c r="A19" s="2302" t="s">
        <v>453</v>
      </c>
      <c r="B19" s="2303"/>
      <c r="C19" s="1602"/>
      <c r="D19" s="512"/>
      <c r="E19" s="1602"/>
      <c r="F19" s="1601">
        <f>SUM(C19+D19)-E19</f>
        <v>0</v>
      </c>
    </row>
    <row r="20" spans="1:11" ht="12.75" customHeight="1" thickTop="1" thickBot="1" x14ac:dyDescent="0.25">
      <c r="A20" s="2304" t="s">
        <v>526</v>
      </c>
      <c r="B20" s="2305"/>
      <c r="C20" s="1602"/>
      <c r="D20" s="512"/>
      <c r="E20" s="1602"/>
      <c r="F20" s="1601">
        <f>SUM(C20+D20)-E20</f>
        <v>0</v>
      </c>
    </row>
    <row r="21" spans="1:11" ht="14.25" thickTop="1" thickBot="1" x14ac:dyDescent="0.25">
      <c r="A21" s="2277" t="s">
        <v>735</v>
      </c>
      <c r="B21" s="2293"/>
      <c r="C21" s="1601">
        <f>SUM(C17:C20)</f>
        <v>0</v>
      </c>
      <c r="D21" s="1601">
        <f>SUM(D17:D20)</f>
        <v>0</v>
      </c>
      <c r="E21" s="1601">
        <f>SUM(E17:E20)</f>
        <v>0</v>
      </c>
      <c r="F21" s="1601">
        <f>SUM(F17:F20)</f>
        <v>0</v>
      </c>
      <c r="G21" s="685"/>
    </row>
    <row r="22" spans="1:11" ht="13.5" thickTop="1" x14ac:dyDescent="0.2">
      <c r="A22" s="2306" t="s">
        <v>1325</v>
      </c>
      <c r="B22" s="2276"/>
      <c r="C22" s="2284"/>
      <c r="D22" s="2285"/>
      <c r="E22" s="2285"/>
      <c r="F22" s="2286"/>
    </row>
    <row r="23" spans="1:11" ht="23.25" customHeight="1" thickBot="1" x14ac:dyDescent="0.25">
      <c r="A23" s="2277" t="s">
        <v>736</v>
      </c>
      <c r="B23" s="2293"/>
      <c r="C23" s="927"/>
      <c r="D23" s="927"/>
      <c r="E23" s="927"/>
      <c r="F23" s="1601">
        <f>SUM(C23+D23)-E23</f>
        <v>0</v>
      </c>
      <c r="G23" s="685"/>
    </row>
    <row r="24" spans="1:11" ht="13.5" thickTop="1" x14ac:dyDescent="0.2">
      <c r="A24" s="2306" t="s">
        <v>1326</v>
      </c>
      <c r="B24" s="2276"/>
      <c r="C24" s="2284"/>
      <c r="D24" s="2285"/>
      <c r="E24" s="2285"/>
      <c r="F24" s="2286"/>
    </row>
    <row r="25" spans="1:11" ht="13.5" thickBot="1" x14ac:dyDescent="0.25">
      <c r="A25" s="2277" t="s">
        <v>737</v>
      </c>
      <c r="B25" s="2309"/>
      <c r="C25" s="927"/>
      <c r="D25" s="927"/>
      <c r="E25" s="927"/>
      <c r="F25" s="1601">
        <f>SUM(C25+D25)-E25</f>
        <v>0</v>
      </c>
      <c r="G25" s="685"/>
    </row>
    <row r="26" spans="1:11" ht="13.5" thickTop="1" x14ac:dyDescent="0.2">
      <c r="A26" s="2275" t="s">
        <v>761</v>
      </c>
      <c r="B26" s="2276"/>
      <c r="C26" s="1603"/>
      <c r="D26" s="1603"/>
      <c r="E26" s="1603"/>
      <c r="F26" s="1604"/>
    </row>
    <row r="27" spans="1:11" ht="13.5" thickBot="1" x14ac:dyDescent="0.25">
      <c r="A27" s="2277" t="s">
        <v>1259</v>
      </c>
      <c r="B27" s="2278"/>
      <c r="C27" s="512"/>
      <c r="D27" s="512"/>
      <c r="E27" s="512"/>
      <c r="F27" s="1601">
        <f>SUM(C27+D27)-E27</f>
        <v>0</v>
      </c>
      <c r="G27" s="685"/>
    </row>
    <row r="28" spans="1:11" ht="7.5" customHeight="1" thickTop="1" x14ac:dyDescent="0.2">
      <c r="A28" s="548"/>
    </row>
    <row r="29" spans="1:11" ht="23.25" customHeight="1" x14ac:dyDescent="0.2">
      <c r="A29" s="2307" t="s">
        <v>684</v>
      </c>
      <c r="B29" s="2308"/>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2106</v>
      </c>
      <c r="B31" s="658">
        <v>37087</v>
      </c>
      <c r="C31" s="1102">
        <v>8630000</v>
      </c>
      <c r="D31" s="1607">
        <v>6</v>
      </c>
      <c r="E31" s="1102">
        <v>2150000</v>
      </c>
      <c r="F31" s="1102"/>
      <c r="G31" s="1102"/>
      <c r="H31" s="1102">
        <v>525000</v>
      </c>
      <c r="I31" s="1103">
        <f>((E31+F31)-H31)+G31</f>
        <v>1625000</v>
      </c>
      <c r="J31" s="1102">
        <v>746774</v>
      </c>
      <c r="K31" s="118"/>
    </row>
    <row r="32" spans="1:11" ht="12" customHeight="1" x14ac:dyDescent="0.2">
      <c r="A32" s="1104" t="s">
        <v>2108</v>
      </c>
      <c r="B32" s="658">
        <v>38822</v>
      </c>
      <c r="C32" s="1102">
        <v>2225000</v>
      </c>
      <c r="D32" s="1607">
        <v>3</v>
      </c>
      <c r="E32" s="1102">
        <v>2055000</v>
      </c>
      <c r="F32" s="1102"/>
      <c r="G32" s="1102"/>
      <c r="H32" s="1102">
        <v>2055000</v>
      </c>
      <c r="I32" s="1103">
        <f>((E32+F32)-H32)+G32</f>
        <v>0</v>
      </c>
      <c r="J32" s="1102"/>
      <c r="K32" s="118"/>
    </row>
    <row r="33" spans="1:11" ht="12" customHeight="1" x14ac:dyDescent="0.2">
      <c r="A33" s="1104" t="s">
        <v>2107</v>
      </c>
      <c r="B33" s="658">
        <v>40575</v>
      </c>
      <c r="C33" s="1102">
        <v>1435000</v>
      </c>
      <c r="D33" s="1607">
        <v>3</v>
      </c>
      <c r="E33" s="1102">
        <v>1360000</v>
      </c>
      <c r="F33" s="1102"/>
      <c r="G33" s="1102"/>
      <c r="H33" s="1102">
        <v>20000</v>
      </c>
      <c r="I33" s="1103">
        <f t="shared" ref="I33:I48" si="1">((E33+F33)-H33)+G33</f>
        <v>1340000</v>
      </c>
      <c r="J33" s="1102">
        <v>1340000</v>
      </c>
      <c r="K33" s="118"/>
    </row>
    <row r="34" spans="1:11" ht="12" customHeight="1" x14ac:dyDescent="0.2">
      <c r="A34" s="1104" t="s">
        <v>2109</v>
      </c>
      <c r="B34" s="658">
        <v>40695</v>
      </c>
      <c r="C34" s="1102">
        <v>3500000</v>
      </c>
      <c r="D34" s="1607">
        <v>6</v>
      </c>
      <c r="E34" s="1102">
        <v>825000</v>
      </c>
      <c r="F34" s="1102"/>
      <c r="G34" s="1102"/>
      <c r="H34" s="1102">
        <v>725000</v>
      </c>
      <c r="I34" s="1103">
        <f t="shared" si="1"/>
        <v>100000</v>
      </c>
      <c r="J34" s="1102">
        <v>100000</v>
      </c>
      <c r="K34" s="117"/>
    </row>
    <row r="35" spans="1:11" ht="12" customHeight="1" x14ac:dyDescent="0.2">
      <c r="A35" s="1104" t="s">
        <v>2110</v>
      </c>
      <c r="B35" s="658">
        <v>40969</v>
      </c>
      <c r="C35" s="1105">
        <v>3500000</v>
      </c>
      <c r="D35" s="1607">
        <v>6</v>
      </c>
      <c r="E35" s="1105">
        <v>3500000</v>
      </c>
      <c r="F35" s="1105"/>
      <c r="G35" s="1105"/>
      <c r="H35" s="1105"/>
      <c r="I35" s="1103">
        <f t="shared" si="1"/>
        <v>3500000</v>
      </c>
      <c r="J35" s="1105">
        <v>3500000</v>
      </c>
      <c r="K35" s="117"/>
    </row>
    <row r="36" spans="1:11" ht="12" customHeight="1" x14ac:dyDescent="0.2">
      <c r="A36" s="1104" t="s">
        <v>2111</v>
      </c>
      <c r="B36" s="658">
        <v>41334</v>
      </c>
      <c r="C36" s="1102">
        <v>1750000</v>
      </c>
      <c r="D36" s="1607">
        <v>6</v>
      </c>
      <c r="E36" s="1102">
        <v>1750000</v>
      </c>
      <c r="F36" s="1102"/>
      <c r="G36" s="1102"/>
      <c r="H36" s="1102"/>
      <c r="I36" s="1103">
        <f t="shared" si="1"/>
        <v>1750000</v>
      </c>
      <c r="J36" s="1102">
        <v>1750000</v>
      </c>
      <c r="K36" s="122"/>
    </row>
    <row r="37" spans="1:11" ht="12" customHeight="1" x14ac:dyDescent="0.2">
      <c r="A37" s="1104" t="s">
        <v>2112</v>
      </c>
      <c r="B37" s="658">
        <v>41947</v>
      </c>
      <c r="C37" s="436">
        <v>2140000</v>
      </c>
      <c r="D37" s="1608">
        <v>3</v>
      </c>
      <c r="E37" s="436">
        <v>2140000</v>
      </c>
      <c r="F37" s="436"/>
      <c r="G37" s="436"/>
      <c r="H37" s="436">
        <v>600000</v>
      </c>
      <c r="I37" s="1103">
        <f t="shared" si="1"/>
        <v>1540000</v>
      </c>
      <c r="J37" s="436">
        <v>1540000</v>
      </c>
      <c r="K37" s="117"/>
    </row>
    <row r="38" spans="1:11" ht="12" customHeight="1" x14ac:dyDescent="0.2">
      <c r="A38" s="1104" t="s">
        <v>2113</v>
      </c>
      <c r="B38" s="658">
        <v>41996</v>
      </c>
      <c r="C38" s="1102">
        <v>1000000</v>
      </c>
      <c r="D38" s="1605">
        <v>6</v>
      </c>
      <c r="E38" s="1106">
        <v>1000000</v>
      </c>
      <c r="F38" s="1106"/>
      <c r="G38" s="1106"/>
      <c r="H38" s="1106"/>
      <c r="I38" s="1103">
        <f t="shared" si="1"/>
        <v>1000000</v>
      </c>
      <c r="J38" s="1107">
        <v>1000000</v>
      </c>
      <c r="K38" s="131"/>
    </row>
    <row r="39" spans="1:11" ht="12" customHeight="1" x14ac:dyDescent="0.2">
      <c r="A39" s="1104" t="s">
        <v>2114</v>
      </c>
      <c r="B39" s="658">
        <v>42404</v>
      </c>
      <c r="C39" s="1102"/>
      <c r="D39" s="1605">
        <v>3</v>
      </c>
      <c r="E39" s="1106"/>
      <c r="F39" s="1106">
        <v>1970000</v>
      </c>
      <c r="G39" s="1106"/>
      <c r="H39" s="1106"/>
      <c r="I39" s="1103">
        <f t="shared" si="1"/>
        <v>1970000</v>
      </c>
      <c r="J39" s="1107">
        <v>1970000</v>
      </c>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24180000</v>
      </c>
      <c r="D49" s="1606"/>
      <c r="E49" s="1103">
        <f t="shared" ref="E49:J49" si="2">SUM(E31:E48)</f>
        <v>14780000</v>
      </c>
      <c r="F49" s="1103">
        <f t="shared" si="2"/>
        <v>1970000</v>
      </c>
      <c r="G49" s="1103">
        <f t="shared" si="2"/>
        <v>0</v>
      </c>
      <c r="H49" s="1103">
        <f t="shared" si="2"/>
        <v>3925000</v>
      </c>
      <c r="I49" s="1103">
        <f t="shared" si="2"/>
        <v>12825000</v>
      </c>
      <c r="J49" s="1103">
        <f t="shared" si="2"/>
        <v>11946774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6" t="s">
        <v>686</v>
      </c>
      <c r="C52" s="2297"/>
      <c r="D52" s="2297"/>
      <c r="E52" s="124" t="s">
        <v>1010</v>
      </c>
      <c r="F52" s="2298"/>
      <c r="G52" s="2299"/>
      <c r="H52" s="118"/>
      <c r="I52" s="118"/>
      <c r="J52" s="121"/>
    </row>
    <row r="53" spans="1:11" ht="11.25" customHeight="1" x14ac:dyDescent="0.2">
      <c r="A53" s="753" t="s">
        <v>1085</v>
      </c>
      <c r="B53" s="125" t="s">
        <v>1126</v>
      </c>
      <c r="C53" s="121"/>
      <c r="D53" s="117"/>
      <c r="E53" s="124" t="s">
        <v>586</v>
      </c>
      <c r="F53" s="2300"/>
      <c r="G53" s="2301"/>
      <c r="H53" s="118"/>
      <c r="I53" s="118"/>
      <c r="J53" s="121"/>
    </row>
    <row r="54" spans="1:11" ht="11.25" customHeight="1" x14ac:dyDescent="0.2">
      <c r="A54" s="754" t="s">
        <v>1086</v>
      </c>
      <c r="B54" s="123" t="s">
        <v>1127</v>
      </c>
      <c r="C54" s="121"/>
      <c r="D54" s="117"/>
      <c r="E54" s="124" t="s">
        <v>587</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39"/>
      <c r="I1" s="759"/>
      <c r="J1" s="758"/>
    </row>
    <row r="2" spans="1:11" ht="36.75" x14ac:dyDescent="0.2">
      <c r="A2" s="2313" t="s">
        <v>1969</v>
      </c>
      <c r="B2" s="2314"/>
      <c r="C2" s="2314"/>
      <c r="D2" s="2314"/>
      <c r="E2" s="2315"/>
      <c r="F2" s="1886" t="s">
        <v>1076</v>
      </c>
      <c r="G2" s="1887" t="s">
        <v>101</v>
      </c>
      <c r="H2" s="1887" t="s">
        <v>478</v>
      </c>
      <c r="I2" s="1887" t="s">
        <v>1378</v>
      </c>
      <c r="J2" s="1887" t="s">
        <v>1021</v>
      </c>
      <c r="K2" s="1887" t="s">
        <v>145</v>
      </c>
    </row>
    <row r="3" spans="1:11" x14ac:dyDescent="0.2">
      <c r="A3" s="2316" t="s">
        <v>1943</v>
      </c>
      <c r="B3" s="2317"/>
      <c r="C3" s="2317"/>
      <c r="D3" s="2317"/>
      <c r="E3" s="2318"/>
      <c r="F3" s="255"/>
      <c r="G3" s="563"/>
      <c r="H3" s="563"/>
      <c r="I3" s="563"/>
      <c r="J3" s="1216"/>
      <c r="K3" s="1216"/>
    </row>
    <row r="4" spans="1:11" x14ac:dyDescent="0.2">
      <c r="A4" s="2319" t="s">
        <v>433</v>
      </c>
      <c r="B4" s="2320"/>
      <c r="C4" s="2320"/>
      <c r="D4" s="2320"/>
      <c r="E4" s="2297"/>
      <c r="F4" s="550"/>
      <c r="G4" s="571"/>
      <c r="H4" s="570"/>
      <c r="I4" s="571"/>
      <c r="J4" s="1194"/>
      <c r="K4" s="1194"/>
    </row>
    <row r="5" spans="1:11" ht="13.5" customHeight="1" x14ac:dyDescent="0.2">
      <c r="A5" s="2330" t="s">
        <v>1258</v>
      </c>
      <c r="B5" s="2331"/>
      <c r="C5" s="2331"/>
      <c r="D5" s="2331"/>
      <c r="E5" s="2332"/>
      <c r="F5" s="1150" t="s">
        <v>1013</v>
      </c>
      <c r="G5" s="569"/>
      <c r="H5" s="563">
        <v>46661</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v>1251933</v>
      </c>
      <c r="K8" s="1194"/>
    </row>
    <row r="9" spans="1:11" x14ac:dyDescent="0.2">
      <c r="A9" s="651" t="s">
        <v>145</v>
      </c>
      <c r="B9" s="1891"/>
      <c r="C9" s="1891"/>
      <c r="D9" s="1891"/>
      <c r="E9" s="1892"/>
      <c r="F9" s="256" t="s">
        <v>1018</v>
      </c>
      <c r="G9" s="568"/>
      <c r="H9" s="569"/>
      <c r="I9" s="569"/>
      <c r="J9" s="1214"/>
      <c r="K9" s="1216">
        <v>21346</v>
      </c>
    </row>
    <row r="10" spans="1:11" ht="12" customHeight="1" x14ac:dyDescent="0.2">
      <c r="A10" s="2333" t="s">
        <v>1907</v>
      </c>
      <c r="B10" s="2310"/>
      <c r="C10" s="2310"/>
      <c r="D10" s="2310"/>
      <c r="E10" s="2334"/>
      <c r="F10" s="1282" t="s">
        <v>1029</v>
      </c>
      <c r="G10" s="568"/>
      <c r="H10" s="1283"/>
      <c r="I10" s="563"/>
      <c r="J10" s="1216"/>
      <c r="K10" s="1216"/>
    </row>
    <row r="11" spans="1:11" x14ac:dyDescent="0.2">
      <c r="A11" s="2330" t="s">
        <v>167</v>
      </c>
      <c r="B11" s="2331"/>
      <c r="C11" s="2331"/>
      <c r="D11" s="2331"/>
      <c r="E11" s="2332"/>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46661</v>
      </c>
      <c r="I12" s="564">
        <f>SUM(I5:I11)</f>
        <v>0</v>
      </c>
      <c r="J12" s="564">
        <f>SUM(J5:J11)</f>
        <v>1251933</v>
      </c>
      <c r="K12" s="564">
        <f>SUM(K5:K11)</f>
        <v>21346</v>
      </c>
    </row>
    <row r="13" spans="1:11" ht="12.75" customHeight="1" thickTop="1" x14ac:dyDescent="0.2">
      <c r="A13" s="2321" t="s">
        <v>434</v>
      </c>
      <c r="B13" s="2322"/>
      <c r="C13" s="2322"/>
      <c r="D13" s="2322"/>
      <c r="E13" s="2323"/>
      <c r="F13" s="1151"/>
      <c r="G13" s="565"/>
      <c r="H13" s="566"/>
      <c r="I13" s="567"/>
      <c r="J13" s="567"/>
      <c r="K13" s="567"/>
    </row>
    <row r="14" spans="1:11" x14ac:dyDescent="0.2">
      <c r="A14" s="2338" t="s">
        <v>534</v>
      </c>
      <c r="B14" s="2338"/>
      <c r="C14" s="2338"/>
      <c r="D14" s="2338"/>
      <c r="E14" s="2339"/>
      <c r="F14" s="257" t="s">
        <v>1019</v>
      </c>
      <c r="G14" s="568"/>
      <c r="H14" s="563">
        <v>46661</v>
      </c>
      <c r="I14" s="569"/>
      <c r="J14" s="1184"/>
      <c r="K14" s="1216">
        <v>21346</v>
      </c>
    </row>
    <row r="15" spans="1:11" x14ac:dyDescent="0.2">
      <c r="A15" s="2331" t="s">
        <v>5</v>
      </c>
      <c r="B15" s="2331"/>
      <c r="C15" s="2331"/>
      <c r="D15" s="2331"/>
      <c r="E15" s="2332"/>
      <c r="F15" s="257" t="s">
        <v>1020</v>
      </c>
      <c r="G15" s="569"/>
      <c r="H15" s="563"/>
      <c r="I15" s="563"/>
      <c r="J15" s="1216">
        <v>374397</v>
      </c>
      <c r="K15" s="1216"/>
    </row>
    <row r="16" spans="1:11" ht="12.75" customHeight="1" x14ac:dyDescent="0.2">
      <c r="A16" s="2331" t="s">
        <v>338</v>
      </c>
      <c r="B16" s="2331"/>
      <c r="C16" s="2331"/>
      <c r="D16" s="2331"/>
      <c r="E16" s="2332"/>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4" t="s">
        <v>432</v>
      </c>
      <c r="B18" s="2325"/>
      <c r="C18" s="2325"/>
      <c r="D18" s="2325"/>
      <c r="E18" s="2326"/>
      <c r="F18" s="257" t="s">
        <v>1106</v>
      </c>
      <c r="G18" s="568"/>
      <c r="H18" s="568"/>
      <c r="I18" s="568"/>
      <c r="J18" s="1216"/>
      <c r="K18" s="1202"/>
    </row>
    <row r="19" spans="1:11" ht="23.25" customHeight="1" x14ac:dyDescent="0.2">
      <c r="A19" s="2331" t="s">
        <v>489</v>
      </c>
      <c r="B19" s="2341"/>
      <c r="C19" s="2341"/>
      <c r="D19" s="2341"/>
      <c r="E19" s="2332"/>
      <c r="F19" s="257" t="s">
        <v>1107</v>
      </c>
      <c r="G19" s="568"/>
      <c r="H19" s="568"/>
      <c r="I19" s="568"/>
      <c r="J19" s="1216">
        <v>877536</v>
      </c>
      <c r="K19" s="1202"/>
    </row>
    <row r="20" spans="1:11" ht="12.75" customHeight="1" x14ac:dyDescent="0.2">
      <c r="A20" s="2342" t="s">
        <v>1906</v>
      </c>
      <c r="B20" s="2343"/>
      <c r="C20" s="2343"/>
      <c r="D20" s="2343"/>
      <c r="E20" s="2344"/>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877536</v>
      </c>
      <c r="K21" s="1200"/>
    </row>
    <row r="22" spans="1:11" ht="25.5" customHeight="1" thickTop="1" x14ac:dyDescent="0.2">
      <c r="A22" s="2310" t="s">
        <v>1908</v>
      </c>
      <c r="B22" s="2310"/>
      <c r="C22" s="2310"/>
      <c r="D22" s="2310"/>
      <c r="E22" s="2340"/>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46661</v>
      </c>
      <c r="I23" s="564">
        <f>SUM(I14:I16,I21,I22)</f>
        <v>0</v>
      </c>
      <c r="J23" s="564">
        <f>SUM(J14:J16,J21,J22)</f>
        <v>1251933</v>
      </c>
      <c r="K23" s="564">
        <f>SUM(K14:K16,K21,K22)</f>
        <v>21346</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5"/>
      <c r="I31" s="2336"/>
      <c r="J31" s="2336"/>
      <c r="K31" s="2336"/>
    </row>
    <row r="32" spans="1:11" x14ac:dyDescent="0.2">
      <c r="A32" s="59"/>
      <c r="B32" s="9"/>
      <c r="C32" s="9"/>
      <c r="D32" s="9"/>
      <c r="E32" s="552"/>
      <c r="F32" s="1157" t="s">
        <v>638</v>
      </c>
      <c r="G32" s="572"/>
      <c r="H32" s="2337"/>
      <c r="I32" s="2336"/>
      <c r="J32" s="2336"/>
      <c r="K32" s="2336"/>
    </row>
    <row r="33" spans="1:11" ht="9.75" customHeight="1" x14ac:dyDescent="0.2">
      <c r="A33" s="1788" t="s">
        <v>1905</v>
      </c>
      <c r="B33" s="113"/>
      <c r="C33" s="113"/>
      <c r="D33" s="113"/>
      <c r="E33" s="113"/>
      <c r="F33" s="113"/>
      <c r="G33" s="573"/>
      <c r="H33" s="2337"/>
      <c r="I33" s="2336"/>
      <c r="J33" s="2336"/>
      <c r="K33" s="2336"/>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0" t="s">
        <v>639</v>
      </c>
      <c r="B41" s="2311"/>
      <c r="C41" s="2311"/>
      <c r="D41" s="2311"/>
      <c r="E41" s="2311"/>
      <c r="F41" s="231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5"/>
      <c r="K1" s="2346"/>
      <c r="L1" s="2346"/>
    </row>
    <row r="2" spans="1:14" ht="48" customHeight="1" x14ac:dyDescent="0.2">
      <c r="A2" s="1879"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630122</v>
      </c>
      <c r="D5" s="642"/>
      <c r="E5" s="642"/>
      <c r="F5" s="1067">
        <f>(C5+D5)-E5</f>
        <v>630122</v>
      </c>
      <c r="G5" s="638"/>
      <c r="H5" s="644"/>
      <c r="I5" s="644"/>
      <c r="J5" s="644"/>
      <c r="K5" s="649"/>
      <c r="L5" s="1066">
        <f>F5-K5</f>
        <v>630122</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35850522</v>
      </c>
      <c r="D8" s="643"/>
      <c r="E8" s="643"/>
      <c r="F8" s="1067">
        <f>(C8+D8)-E8</f>
        <v>35850522</v>
      </c>
      <c r="G8" s="639">
        <v>50</v>
      </c>
      <c r="H8" s="575">
        <v>9174952</v>
      </c>
      <c r="I8" s="575">
        <v>717010</v>
      </c>
      <c r="J8" s="575"/>
      <c r="K8" s="1066">
        <f>(H8+I8)-J8</f>
        <v>9891962</v>
      </c>
      <c r="L8" s="1066">
        <f>F8-K8</f>
        <v>25958560</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4186358</v>
      </c>
      <c r="D10" s="1068">
        <v>1347896</v>
      </c>
      <c r="E10" s="1068"/>
      <c r="F10" s="1069">
        <f>(C10+D10)-E10</f>
        <v>5534254</v>
      </c>
      <c r="G10" s="639">
        <v>20</v>
      </c>
      <c r="H10" s="1070">
        <v>1160673</v>
      </c>
      <c r="I10" s="1070">
        <v>260674</v>
      </c>
      <c r="J10" s="1070"/>
      <c r="K10" s="1066">
        <f>(H10+I10)-J10</f>
        <v>1421347</v>
      </c>
      <c r="L10" s="1066">
        <f>F10-K10</f>
        <v>4112907</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1872284</v>
      </c>
      <c r="D12" s="643">
        <v>103923</v>
      </c>
      <c r="E12" s="643"/>
      <c r="F12" s="1067">
        <f>(C12+D12)-E12</f>
        <v>1976207</v>
      </c>
      <c r="G12" s="639">
        <v>10</v>
      </c>
      <c r="H12" s="575">
        <v>1097186</v>
      </c>
      <c r="I12" s="575">
        <v>142230</v>
      </c>
      <c r="J12" s="575"/>
      <c r="K12" s="1066">
        <f>(H12+I12)-J12</f>
        <v>1239416</v>
      </c>
      <c r="L12" s="1066">
        <f>F12-K12</f>
        <v>736791</v>
      </c>
    </row>
    <row r="13" spans="1:14" ht="14.25" thickTop="1" thickBot="1" x14ac:dyDescent="0.25">
      <c r="A13" s="654" t="s">
        <v>1335</v>
      </c>
      <c r="B13" s="285">
        <v>252</v>
      </c>
      <c r="C13" s="643">
        <v>100239</v>
      </c>
      <c r="D13" s="643"/>
      <c r="E13" s="643"/>
      <c r="F13" s="1067">
        <f>(C13+D13)-E13</f>
        <v>100239</v>
      </c>
      <c r="G13" s="639">
        <v>5</v>
      </c>
      <c r="H13" s="575">
        <v>73699</v>
      </c>
      <c r="I13" s="575">
        <v>2471</v>
      </c>
      <c r="J13" s="575"/>
      <c r="K13" s="1066">
        <f>(H13+I13)-J13</f>
        <v>76170</v>
      </c>
      <c r="L13" s="1066">
        <f>F13-K13</f>
        <v>24069</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42639525</v>
      </c>
      <c r="D16" s="645">
        <f>SUM(D3,D5:D6,D8:D10,D12:D15)</f>
        <v>1451819</v>
      </c>
      <c r="E16" s="645">
        <f>SUM(E3,E5:E6,E8:E10,E12:E15)</f>
        <v>0</v>
      </c>
      <c r="F16" s="645">
        <f>SUM(F3,F5:F6,F8:F10,F12:F15)</f>
        <v>44091344</v>
      </c>
      <c r="G16" s="639"/>
      <c r="H16" s="645">
        <f>SUM(H3,H6,H8:H10,H12:H14,)</f>
        <v>11506510</v>
      </c>
      <c r="I16" s="645">
        <f>SUM(I3,I6,I8:I10,I12:I14,)</f>
        <v>1122385</v>
      </c>
      <c r="J16" s="645">
        <f>SUM(J3,J6,J8:J10,J12:J14,)</f>
        <v>0</v>
      </c>
      <c r="K16" s="1067">
        <f>(H16+I16)-J16</f>
        <v>12628895</v>
      </c>
      <c r="L16" s="1067">
        <f>F16-K16</f>
        <v>31462449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1122385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
      <selection pane="bottomLeft" activeCell="A7" sqref="A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566</v>
      </c>
      <c r="B2" s="2354"/>
      <c r="C2" s="2354"/>
      <c r="D2" s="2354"/>
      <c r="E2" s="2354"/>
      <c r="F2" s="235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11490231</v>
      </c>
      <c r="G8" s="357"/>
    </row>
    <row r="9" spans="1:7" ht="12" customHeight="1" x14ac:dyDescent="0.2">
      <c r="A9" s="359" t="s">
        <v>538</v>
      </c>
      <c r="B9" s="944" t="s">
        <v>1871</v>
      </c>
      <c r="C9" s="358"/>
      <c r="D9" s="359" t="s">
        <v>590</v>
      </c>
      <c r="E9" s="579"/>
      <c r="F9" s="946">
        <f>'Expenditures 15-22'!K150</f>
        <v>1167465</v>
      </c>
      <c r="G9" s="947"/>
    </row>
    <row r="10" spans="1:7" ht="12" customHeight="1" x14ac:dyDescent="0.2">
      <c r="A10" s="359" t="s">
        <v>588</v>
      </c>
      <c r="B10" s="944" t="s">
        <v>1872</v>
      </c>
      <c r="C10" s="358"/>
      <c r="D10" s="359" t="s">
        <v>590</v>
      </c>
      <c r="E10" s="579"/>
      <c r="F10" s="946">
        <f>'Expenditures 15-22'!K168</f>
        <v>4450157</v>
      </c>
      <c r="G10" s="947"/>
    </row>
    <row r="11" spans="1:7" ht="12" customHeight="1" x14ac:dyDescent="0.2">
      <c r="A11" s="359" t="s">
        <v>539</v>
      </c>
      <c r="B11" s="944" t="s">
        <v>1873</v>
      </c>
      <c r="C11" s="358"/>
      <c r="D11" s="359" t="s">
        <v>590</v>
      </c>
      <c r="E11" s="579"/>
      <c r="F11" s="946">
        <f>'Expenditures 15-22'!K204</f>
        <v>1103058</v>
      </c>
      <c r="G11" s="947"/>
    </row>
    <row r="12" spans="1:7" ht="12" customHeight="1" x14ac:dyDescent="0.2">
      <c r="A12" s="359" t="s">
        <v>540</v>
      </c>
      <c r="B12" s="944" t="s">
        <v>1874</v>
      </c>
      <c r="C12" s="358"/>
      <c r="D12" s="359" t="s">
        <v>590</v>
      </c>
      <c r="E12" s="579"/>
      <c r="F12" s="946">
        <f>'Expenditures 15-22'!K288</f>
        <v>420321</v>
      </c>
      <c r="G12" s="947"/>
    </row>
    <row r="13" spans="1:7" ht="12" customHeight="1" x14ac:dyDescent="0.2">
      <c r="A13" s="359" t="s">
        <v>113</v>
      </c>
      <c r="B13" s="944" t="s">
        <v>1875</v>
      </c>
      <c r="C13" s="358"/>
      <c r="D13" s="359" t="s">
        <v>590</v>
      </c>
      <c r="E13" s="579"/>
      <c r="F13" s="946">
        <f>'Expenditures 15-22'!K331</f>
        <v>168043</v>
      </c>
      <c r="G13" s="948"/>
    </row>
    <row r="14" spans="1:7" ht="12" customHeight="1" thickBot="1" x14ac:dyDescent="0.25">
      <c r="A14" s="949"/>
      <c r="B14" s="580"/>
      <c r="C14" s="581"/>
      <c r="D14" s="1004" t="s">
        <v>590</v>
      </c>
      <c r="E14" s="592" t="s">
        <v>1133</v>
      </c>
      <c r="F14" s="950">
        <f>SUM(F8:F13)</f>
        <v>18799275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56621</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3889</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502005</v>
      </c>
      <c r="G53" s="357"/>
    </row>
    <row r="54" spans="1:7" ht="12" customHeight="1" x14ac:dyDescent="0.2">
      <c r="A54" s="359" t="s">
        <v>537</v>
      </c>
      <c r="B54" s="359" t="s">
        <v>1883</v>
      </c>
      <c r="C54" s="965" t="s">
        <v>1159</v>
      </c>
      <c r="D54" s="961" t="s">
        <v>1301</v>
      </c>
      <c r="E54" s="579"/>
      <c r="F54" s="1108">
        <f>'Expenditures 15-22'!G114</f>
        <v>103923</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29971</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3925000</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5256</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0</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4626665</v>
      </c>
      <c r="G75" s="357"/>
    </row>
    <row r="76" spans="1:8" s="971" customFormat="1" ht="12" customHeight="1" thickTop="1" thickBot="1" x14ac:dyDescent="0.25">
      <c r="A76" s="585"/>
      <c r="B76" s="583"/>
      <c r="C76" s="584"/>
      <c r="D76" s="970" t="s">
        <v>1857</v>
      </c>
      <c r="E76" s="595"/>
      <c r="F76" s="1114">
        <f>(F14-F75)</f>
        <v>14172610</v>
      </c>
      <c r="G76" s="359"/>
    </row>
    <row r="77" spans="1:8" s="971" customFormat="1" ht="12" customHeight="1" thickTop="1" x14ac:dyDescent="0.2">
      <c r="A77" s="586"/>
      <c r="B77" s="583"/>
      <c r="C77" s="584"/>
      <c r="D77" s="970" t="s">
        <v>1945</v>
      </c>
      <c r="E77" s="595"/>
      <c r="F77" s="1622">
        <v>1578.39</v>
      </c>
      <c r="G77" s="360"/>
      <c r="H77" s="359"/>
    </row>
    <row r="78" spans="1:8" s="971" customFormat="1" ht="12" customHeight="1" thickBot="1" x14ac:dyDescent="0.25">
      <c r="A78" s="587"/>
      <c r="B78" s="583"/>
      <c r="C78" s="584"/>
      <c r="D78" s="970" t="s">
        <v>1925</v>
      </c>
      <c r="E78" s="595" t="s">
        <v>1133</v>
      </c>
      <c r="F78" s="1115">
        <f>IF(F77&gt;0,F76/F77," Complete Line 77")</f>
        <v>8979.1559753926467</v>
      </c>
      <c r="G78" s="359"/>
    </row>
    <row r="79" spans="1:8" s="971" customFormat="1" ht="12" thickTop="1" x14ac:dyDescent="0.2">
      <c r="A79" s="384"/>
      <c r="B79" s="359"/>
      <c r="C79" s="358"/>
      <c r="D79" s="582"/>
      <c r="E79" s="579"/>
      <c r="F79" s="972"/>
      <c r="G79" s="359"/>
    </row>
    <row r="80" spans="1:8" s="971" customFormat="1" ht="12" thickBot="1" x14ac:dyDescent="0.25">
      <c r="A80" s="2347" t="s">
        <v>1316</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38079</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460162</v>
      </c>
      <c r="G93" s="979"/>
    </row>
    <row r="94" spans="1:7" ht="12" customHeight="1" x14ac:dyDescent="0.2">
      <c r="A94" s="980" t="s">
        <v>147</v>
      </c>
      <c r="B94" s="980" t="s">
        <v>183</v>
      </c>
      <c r="C94" s="977">
        <v>1700</v>
      </c>
      <c r="D94" s="986" t="str">
        <f>'Revenues 9-14'!A82</f>
        <v>Total District/School Activity Income</v>
      </c>
      <c r="E94" s="385"/>
      <c r="F94" s="1073">
        <f>SUM('Revenues 9-14'!C82,'Revenues 9-14'!D82)</f>
        <v>22903</v>
      </c>
      <c r="G94" s="979"/>
    </row>
    <row r="95" spans="1:7" ht="12" customHeight="1" x14ac:dyDescent="0.2">
      <c r="A95" s="980" t="s">
        <v>537</v>
      </c>
      <c r="B95" s="980" t="s">
        <v>184</v>
      </c>
      <c r="C95" s="977">
        <f>'Revenues 9-14'!B84</f>
        <v>1811</v>
      </c>
      <c r="D95" s="978" t="str">
        <f>'Revenues 9-14'!A84</f>
        <v>Rentals - Regular Textbooks</v>
      </c>
      <c r="E95" s="385"/>
      <c r="F95" s="1073">
        <f>'Revenues 9-14'!C84</f>
        <v>142454</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596351</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17129</v>
      </c>
      <c r="G105" s="979"/>
    </row>
    <row r="106" spans="1:7" ht="12" customHeight="1" x14ac:dyDescent="0.2">
      <c r="A106" s="1049" t="s">
        <v>768</v>
      </c>
      <c r="B106" s="980" t="s">
        <v>948</v>
      </c>
      <c r="C106" s="988">
        <v>3300</v>
      </c>
      <c r="D106" s="978" t="str">
        <f>'Revenues 9-14'!A144</f>
        <v>Total Bilingual Ed</v>
      </c>
      <c r="E106" s="385"/>
      <c r="F106" s="1073">
        <f>SUM('Revenues 9-14'!C144,'Revenues 9-14'!G144)</f>
        <v>1640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1789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21346</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481559</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1268</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270509</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305045</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195667</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31766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17556</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83267</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2688490</v>
      </c>
    </row>
    <row r="176" spans="1:7" ht="12" customHeight="1" x14ac:dyDescent="0.2">
      <c r="A176" s="588"/>
      <c r="B176" s="589"/>
      <c r="C176" s="590"/>
      <c r="D176" s="1002" t="s">
        <v>1922</v>
      </c>
      <c r="E176" s="1056"/>
      <c r="F176" s="1118">
        <f>'PCTC-OEPP 28-29'!F76-F175</f>
        <v>11484120</v>
      </c>
    </row>
    <row r="177" spans="1:7" ht="12" customHeight="1" x14ac:dyDescent="0.2">
      <c r="A177" s="588"/>
      <c r="B177" s="589"/>
      <c r="C177" s="590"/>
      <c r="D177" s="1002" t="s">
        <v>797</v>
      </c>
      <c r="E177" s="1056"/>
      <c r="F177" s="1118">
        <f>'Cap Outlay Deprec 27'!I18</f>
        <v>1122385</v>
      </c>
    </row>
    <row r="178" spans="1:7" ht="12" customHeight="1" x14ac:dyDescent="0.2">
      <c r="A178" s="588"/>
      <c r="B178" s="589"/>
      <c r="C178" s="590"/>
      <c r="D178" s="1002" t="s">
        <v>1924</v>
      </c>
      <c r="E178" s="1056"/>
      <c r="F178" s="1118">
        <f>F176+F177</f>
        <v>12606505</v>
      </c>
    </row>
    <row r="179" spans="1:7" ht="12" customHeight="1" x14ac:dyDescent="0.2">
      <c r="A179" s="588"/>
      <c r="B179" s="591"/>
      <c r="C179" s="590"/>
      <c r="D179" s="1002" t="s">
        <v>1976</v>
      </c>
      <c r="E179" s="1056"/>
      <c r="F179" s="1119">
        <f>'PCTC-OEPP 28-29'!F77</f>
        <v>1578.39</v>
      </c>
      <c r="G179" s="69"/>
    </row>
    <row r="180" spans="1:7" ht="12" customHeight="1" thickBot="1" x14ac:dyDescent="0.25">
      <c r="A180" s="588"/>
      <c r="B180" s="591"/>
      <c r="C180" s="590"/>
      <c r="D180" s="1002" t="s">
        <v>2066</v>
      </c>
      <c r="E180" s="1056" t="s">
        <v>2067</v>
      </c>
      <c r="F180" s="1120">
        <f>F178/F179</f>
        <v>7986.9392228790093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8" t="s">
        <v>1688</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401543</v>
      </c>
      <c r="F10" s="865"/>
      <c r="G10" s="1121"/>
      <c r="H10" s="216"/>
      <c r="I10" s="216"/>
    </row>
    <row r="11" spans="1:9" s="2" customFormat="1" ht="22.5" customHeight="1" x14ac:dyDescent="0.2">
      <c r="A11" s="2363" t="s">
        <v>2056</v>
      </c>
      <c r="B11" s="2364"/>
      <c r="C11" s="2364"/>
      <c r="D11" s="2303"/>
      <c r="E11" s="863">
        <v>51781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7805125</v>
      </c>
      <c r="F19" s="771"/>
      <c r="G19" s="773">
        <f>'Expenditures 15-22'!K33-SUM('Expenditures 15-22'!G33,'Expenditures 15-22'!I33)+'Expenditures 15-22'!D223</f>
        <v>7805125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327384</v>
      </c>
      <c r="F21" s="771"/>
      <c r="G21" s="773">
        <f>'Expenditures 15-22'!K42-SUM('Expenditures 15-22'!G42,'Expenditures 15-22'!I42)+'Expenditures 15-22'!K120-SUM('Expenditures 15-22'!G120,'Expenditures 15-22'!I120)+'Expenditures 15-22'!K174-SUM('Expenditures 15-22'!G174,'Expenditures 15-22'!I174)+'Expenditures 15-22'!D232</f>
        <v>327384</v>
      </c>
      <c r="H21" s="286"/>
      <c r="I21" s="216"/>
    </row>
    <row r="22" spans="1:9" s="2" customFormat="1" ht="12" customHeight="1" x14ac:dyDescent="0.2">
      <c r="A22" s="770" t="s">
        <v>662</v>
      </c>
      <c r="B22" s="766"/>
      <c r="C22" s="765">
        <v>2200</v>
      </c>
      <c r="D22" s="771"/>
      <c r="E22" s="772">
        <f>'Expenditures 15-22'!K47-SUM('Expenditures 15-22'!G47,'Expenditures 15-22'!I47)+'Expenditures 15-22'!D237</f>
        <v>349528</v>
      </c>
      <c r="F22" s="771"/>
      <c r="G22" s="773">
        <f>'Expenditures 15-22'!K47-SUM('Expenditures 15-22'!G47,'Expenditures 15-22'!I47)+'Expenditures 15-22'!D237</f>
        <v>349528</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523950</v>
      </c>
      <c r="F23" s="771"/>
      <c r="G23" s="772">
        <f>'Expenditures 15-22'!K53-SUM('Expenditures 15-22'!G53,'Expenditures 15-22'!I53)+'Expenditures 15-22'!D251+'Expenditures 15-22'!K323-SUM('Expenditures 15-22'!G323,'Expenditures 15-22'!I323)</f>
        <v>523950</v>
      </c>
      <c r="H23" s="286"/>
      <c r="I23" s="216"/>
    </row>
    <row r="24" spans="1:9" s="2" customFormat="1" ht="12" customHeight="1" x14ac:dyDescent="0.2">
      <c r="A24" s="770" t="s">
        <v>664</v>
      </c>
      <c r="B24" s="766"/>
      <c r="C24" s="765">
        <v>2400</v>
      </c>
      <c r="D24" s="771"/>
      <c r="E24" s="772">
        <f>'Expenditures 15-22'!K57-SUM('Expenditures 15-22'!G57,'Expenditures 15-22'!I57)+'Expenditures 15-22'!D255</f>
        <v>1145169</v>
      </c>
      <c r="F24" s="771"/>
      <c r="G24" s="773">
        <f>'Expenditures 15-22'!K57-SUM('Expenditures 15-22'!G57,'Expenditures 15-22'!I57)+'Expenditures 15-22'!D255</f>
        <v>1145169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153209</v>
      </c>
      <c r="E27" s="772">
        <f>E8</f>
        <v>0</v>
      </c>
      <c r="F27" s="772">
        <f>'Expenditures 15-22'!K60-SUM('Expenditures 15-22'!G60,'Expenditures 15-22'!I60)+'Expenditures 15-22'!D258-E8</f>
        <v>153209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1277330</v>
      </c>
      <c r="F28" s="775">
        <f>'Expenditures 15-22'!K61-SUM('Expenditures 15-22'!G61,'Expenditures 15-22'!I61)+'Expenditures 15-22'!K124-SUM('Expenditures 15-22'!G124,'Expenditures 15-22'!I124)+'Expenditures 15-22'!D260-E9</f>
        <v>1277330</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1103058</v>
      </c>
      <c r="F29" s="771"/>
      <c r="G29" s="773">
        <f>'Expenditures 15-22'!K62-SUM('Expenditures 15-22'!G62,'Expenditures 15-22'!I62)+'Expenditures 15-22'!K125-SUM('Expenditures 15-22'!G125,'Expenditures 15-22'!I125)+'Expenditures 15-22'!K176-SUM('Expenditures 15-22'!G176,'Expenditures 15-22'!I176)+'Expenditures 15-22'!D261</f>
        <v>1103058</v>
      </c>
      <c r="H29" s="394"/>
    </row>
    <row r="30" spans="1:9" ht="12" customHeight="1" x14ac:dyDescent="0.2">
      <c r="A30" s="770" t="s">
        <v>107</v>
      </c>
      <c r="B30" s="768"/>
      <c r="C30" s="765">
        <v>2560</v>
      </c>
      <c r="D30" s="771"/>
      <c r="E30" s="772">
        <f>'Expenditures 15-22'!K63-SUM('Expenditures 15-22'!G63,'Expenditures 15-22'!I63)+'Expenditures 15-22'!D262-E10</f>
        <v>361193</v>
      </c>
      <c r="F30" s="771"/>
      <c r="G30" s="772">
        <f>'Expenditures 15-22'!K63-SUM('Expenditures 15-22'!G63,'Expenditures 15-22'!I63)+'Expenditures 15-22'!D262-E10</f>
        <v>361193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23274</v>
      </c>
      <c r="E36" s="772">
        <f>E13</f>
        <v>0</v>
      </c>
      <c r="F36" s="772">
        <f>'Expenditures 15-22'!K70-SUM('Expenditures 15-22'!G70,'Expenditures 15-22'!I70)+'Expenditures 15-22'!D269-E13</f>
        <v>23274</v>
      </c>
      <c r="G36" s="772">
        <f>E13</f>
        <v>0</v>
      </c>
    </row>
    <row r="37" spans="1:7" ht="12" customHeight="1" x14ac:dyDescent="0.2">
      <c r="A37" s="770" t="s">
        <v>472</v>
      </c>
      <c r="B37" s="768"/>
      <c r="C37" s="765">
        <v>2660</v>
      </c>
      <c r="D37" s="772">
        <f>'Expenditures 15-22'!K71-SUM('Expenditures 15-22'!G71,'Expenditures 15-22'!I71)+'Expenditures 15-22'!D270-E14</f>
        <v>238567</v>
      </c>
      <c r="E37" s="772">
        <f>E14</f>
        <v>0</v>
      </c>
      <c r="F37" s="772">
        <f>'Expenditures 15-22'!K71-SUM('Expenditures 15-22'!G71,'Expenditures 15-22'!I71)+'Expenditures 15-22'!D270-E14</f>
        <v>238567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3889</v>
      </c>
      <c r="F39" s="771"/>
      <c r="G39" s="772">
        <f>'Expenditures 15-22'!K75-SUM('Expenditures 15-22'!G75,'Expenditures 15-22'!I75)+'Expenditures 15-22'!K130-SUM('Expenditures 15-22'!G130,'Expenditures 15-22'!I130)+'Expenditures 15-22'!K179-SUM('Expenditures 15-22'!G179,'Expenditures 15-22'!I179)+'Expenditures 15-22'!D274</f>
        <v>3889</v>
      </c>
    </row>
    <row r="40" spans="1:7" ht="12" customHeight="1" x14ac:dyDescent="0.2">
      <c r="A40" s="787" t="s">
        <v>163</v>
      </c>
      <c r="B40" s="788"/>
      <c r="C40" s="789"/>
      <c r="D40" s="775">
        <f>SUM(D19:D39)</f>
        <v>415050</v>
      </c>
      <c r="E40" s="775">
        <f>SUM(E19:E39)</f>
        <v>12896626</v>
      </c>
      <c r="F40" s="775">
        <f>SUM(F19:F39)</f>
        <v>1692380</v>
      </c>
      <c r="G40" s="775">
        <f>SUM(G19:G39)</f>
        <v>11619296</v>
      </c>
    </row>
    <row r="41" spans="1:7" x14ac:dyDescent="0.2">
      <c r="A41" s="286"/>
      <c r="B41" s="216"/>
      <c r="C41" s="287"/>
      <c r="D41" s="2361" t="s">
        <v>614</v>
      </c>
      <c r="E41" s="2362"/>
      <c r="F41" s="779" t="s">
        <v>615</v>
      </c>
      <c r="G41" s="786"/>
    </row>
    <row r="42" spans="1:7" ht="12" customHeight="1" x14ac:dyDescent="0.2">
      <c r="A42" s="286"/>
      <c r="B42" s="216"/>
      <c r="C42" s="287"/>
      <c r="D42" s="780" t="s">
        <v>561</v>
      </c>
      <c r="E42" s="776">
        <f>D40</f>
        <v>415050</v>
      </c>
      <c r="F42" s="780" t="s">
        <v>563</v>
      </c>
      <c r="G42" s="776">
        <f>F40</f>
        <v>1692380</v>
      </c>
    </row>
    <row r="43" spans="1:7" ht="12" customHeight="1" x14ac:dyDescent="0.2">
      <c r="A43" s="286"/>
      <c r="B43" s="216"/>
      <c r="C43" s="287"/>
      <c r="D43" s="780" t="s">
        <v>562</v>
      </c>
      <c r="E43" s="776">
        <f>E40</f>
        <v>12896626</v>
      </c>
      <c r="F43" s="780" t="s">
        <v>562</v>
      </c>
      <c r="G43" s="776">
        <f>G40</f>
        <v>11619296</v>
      </c>
    </row>
    <row r="44" spans="1:7" ht="12" customHeight="1" x14ac:dyDescent="0.2">
      <c r="A44" s="286"/>
      <c r="B44" s="216"/>
      <c r="C44" s="216"/>
      <c r="D44" s="790" t="s">
        <v>1186</v>
      </c>
      <c r="E44" s="791">
        <f>(E42/E43)</f>
        <v>3.2182836037890843E-2</v>
      </c>
      <c r="F44" s="790" t="s">
        <v>1186</v>
      </c>
      <c r="G44" s="791">
        <f>(G42/G43)</f>
        <v>0.14565254211614886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8" t="s">
        <v>2068</v>
      </c>
      <c r="B5" s="2369"/>
      <c r="C5" s="2369"/>
      <c r="D5" s="2369"/>
      <c r="E5" s="2369"/>
    </row>
    <row r="6" spans="1:7" ht="12" customHeight="1" x14ac:dyDescent="0.25">
      <c r="A6" s="1992"/>
      <c r="B6" s="2370" t="str">
        <f>COVER!A17</f>
        <v>TOLONO CUSD 7</v>
      </c>
      <c r="C6" s="2370"/>
      <c r="D6" s="2370"/>
      <c r="E6" s="1993"/>
    </row>
    <row r="7" spans="1:7" ht="11.25" customHeight="1" x14ac:dyDescent="0.25">
      <c r="A7" s="1992"/>
      <c r="B7" s="2371">
        <f>COVER!A13</f>
        <v>9010007026</v>
      </c>
      <c r="C7" s="2371"/>
      <c r="D7" s="2371"/>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2055</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2040</v>
      </c>
      <c r="B19" s="2004"/>
      <c r="C19" s="2004"/>
      <c r="D19" s="2007"/>
      <c r="E19" s="2006"/>
    </row>
    <row r="20" spans="1:11" ht="12" customHeight="1" x14ac:dyDescent="0.2">
      <c r="A20" s="2003" t="s">
        <v>2041</v>
      </c>
      <c r="B20" s="2004"/>
      <c r="C20" s="2004"/>
      <c r="D20" s="2007"/>
      <c r="E20" s="2006"/>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2090</v>
      </c>
      <c r="C26" s="2004" t="s">
        <v>2090</v>
      </c>
      <c r="D26" s="2007" t="s">
        <v>2090</v>
      </c>
      <c r="E26" s="2006" t="s">
        <v>2115</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1726</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1725</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0" t="str">
        <f>COVER!A17</f>
        <v>TOLONO CUSD 7</v>
      </c>
      <c r="J6" s="2391"/>
    </row>
    <row r="7" spans="1:10" x14ac:dyDescent="0.2">
      <c r="A7" s="2392" t="s">
        <v>1036</v>
      </c>
      <c r="B7" s="2393"/>
      <c r="C7" s="2393"/>
      <c r="D7" s="2393"/>
      <c r="E7" s="2394"/>
      <c r="F7" s="1661"/>
      <c r="G7" s="1650"/>
      <c r="H7" s="1660" t="s">
        <v>437</v>
      </c>
      <c r="I7" s="2395">
        <f>COVER!A13</f>
        <v>9010007026</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6" t="s">
        <v>570</v>
      </c>
      <c r="B11" s="2397"/>
      <c r="C11" s="2398"/>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185139</v>
      </c>
      <c r="F12" s="1689"/>
      <c r="G12" s="1688">
        <f t="shared" ref="G12:G18" si="0">SUM(E12:F12)</f>
        <v>185139</v>
      </c>
      <c r="H12" s="1690">
        <v>194000</v>
      </c>
      <c r="I12" s="1689"/>
      <c r="J12" s="1688">
        <f t="shared" ref="J12:J18" si="1">SUM(H12:I12)</f>
        <v>194000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185139</v>
      </c>
      <c r="F19" s="1696">
        <f t="shared" si="2"/>
        <v>0</v>
      </c>
      <c r="G19" s="1696">
        <f t="shared" si="2"/>
        <v>185139</v>
      </c>
      <c r="H19" s="1696">
        <f t="shared" si="2"/>
        <v>194000</v>
      </c>
      <c r="I19" s="1696">
        <f t="shared" si="2"/>
        <v>0</v>
      </c>
      <c r="J19" s="1696">
        <f t="shared" si="2"/>
        <v>194000</v>
      </c>
    </row>
    <row r="20" spans="1:10" ht="25.5" customHeight="1" thickTop="1" x14ac:dyDescent="0.2">
      <c r="A20" s="1684">
        <v>9</v>
      </c>
      <c r="B20" s="2402" t="s">
        <v>1951</v>
      </c>
      <c r="C20" s="2400"/>
      <c r="D20" s="2401"/>
      <c r="E20" s="1697"/>
      <c r="F20" s="1697"/>
      <c r="G20" s="1697"/>
      <c r="H20" s="1697"/>
      <c r="I20" s="1697"/>
      <c r="J20" s="1698">
        <f>IF(AND(G19&gt;0,J19&gt;0),(((J19-G19)/G19)),"Enter Budget Data")</f>
        <v>4.7861336617352368E-2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1221</v>
      </c>
      <c r="D27" s="1967"/>
      <c r="E27" s="1968"/>
      <c r="F27" s="2403" t="s">
        <v>1995</v>
      </c>
      <c r="G27" s="2403"/>
    </row>
    <row r="28" spans="1:10" ht="28.5" customHeight="1" x14ac:dyDescent="0.2">
      <c r="B28" s="1699"/>
      <c r="C28" s="2405"/>
      <c r="D28" s="2405"/>
      <c r="E28" s="1970"/>
      <c r="F28" s="2405"/>
      <c r="G28" s="2405"/>
    </row>
    <row r="29" spans="1:10" x14ac:dyDescent="0.2">
      <c r="B29" s="1699"/>
      <c r="C29" s="1964" t="s">
        <v>1997</v>
      </c>
      <c r="E29" s="1969"/>
      <c r="F29" s="2404" t="s">
        <v>1996</v>
      </c>
      <c r="G29" s="2404"/>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1998</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1049</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6"/>
  <sheetViews>
    <sheetView showGridLines="0" zoomScale="110" zoomScaleNormal="110" workbookViewId="0">
      <selection activeCell="A7" sqref="A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2064" t="s">
        <v>2116</v>
      </c>
    </row>
    <row r="6" spans="1:2" x14ac:dyDescent="0.2">
      <c r="A6" s="387"/>
      <c r="B6" s="2065" t="s">
        <v>2117</v>
      </c>
    </row>
    <row r="7" spans="1:2" x14ac:dyDescent="0.2">
      <c r="A7" s="387"/>
      <c r="B7" s="13" t="s">
        <v>2118</v>
      </c>
    </row>
    <row r="8" spans="1:2" x14ac:dyDescent="0.2">
      <c r="A8" s="387"/>
      <c r="B8" s="2065" t="s">
        <v>2119</v>
      </c>
    </row>
    <row r="9" spans="1:2" x14ac:dyDescent="0.2">
      <c r="A9" s="387"/>
      <c r="B9" s="13" t="s">
        <v>2120</v>
      </c>
    </row>
    <row r="10" spans="1:2" x14ac:dyDescent="0.2">
      <c r="A10" s="387"/>
      <c r="B10" s="2065" t="s">
        <v>2121</v>
      </c>
    </row>
    <row r="11" spans="1:2" x14ac:dyDescent="0.2">
      <c r="A11" s="387"/>
      <c r="B11" s="13" t="s">
        <v>2122</v>
      </c>
    </row>
    <row r="12" spans="1:2" x14ac:dyDescent="0.2">
      <c r="A12" s="387"/>
      <c r="B12" s="13"/>
    </row>
    <row r="13" spans="1:2" x14ac:dyDescent="0.2">
      <c r="A13" s="387">
        <v>2</v>
      </c>
      <c r="B13" s="2064" t="s">
        <v>2123</v>
      </c>
    </row>
    <row r="14" spans="1:2" x14ac:dyDescent="0.2">
      <c r="A14" s="387"/>
      <c r="B14" s="2065" t="s">
        <v>2124</v>
      </c>
    </row>
    <row r="15" spans="1:2" x14ac:dyDescent="0.2">
      <c r="A15" s="387"/>
      <c r="B15" s="13" t="s">
        <v>2125</v>
      </c>
    </row>
    <row r="16" spans="1:2" x14ac:dyDescent="0.2">
      <c r="A16" s="387"/>
    </row>
    <row r="17" spans="1:2" x14ac:dyDescent="0.2">
      <c r="A17" s="387">
        <v>3</v>
      </c>
      <c r="B17" s="2064" t="s">
        <v>2126</v>
      </c>
    </row>
    <row r="18" spans="1:2" x14ac:dyDescent="0.2">
      <c r="A18" s="387"/>
      <c r="B18" s="2065" t="s">
        <v>2127</v>
      </c>
    </row>
    <row r="19" spans="1:2" x14ac:dyDescent="0.2">
      <c r="A19" s="387"/>
      <c r="B19" s="13" t="s">
        <v>2128</v>
      </c>
    </row>
    <row r="20" spans="1:2" x14ac:dyDescent="0.2">
      <c r="A20" s="387"/>
    </row>
    <row r="21" spans="1:2" x14ac:dyDescent="0.2">
      <c r="A21" s="387">
        <v>4</v>
      </c>
      <c r="B21" s="2064" t="s">
        <v>2129</v>
      </c>
    </row>
    <row r="22" spans="1:2" x14ac:dyDescent="0.2">
      <c r="A22" s="388"/>
      <c r="B22" s="2065" t="s">
        <v>2130</v>
      </c>
    </row>
    <row r="23" spans="1:2" x14ac:dyDescent="0.2">
      <c r="A23" s="388"/>
      <c r="B23" s="13" t="s">
        <v>2131</v>
      </c>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2" x14ac:dyDescent="0.2">
      <c r="A33" s="388"/>
    </row>
    <row r="34" spans="1:2" x14ac:dyDescent="0.2">
      <c r="A34" s="388"/>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c r="B45" s="167" t="str">
        <f>COVER!A17</f>
        <v>TOLONO CUSD 7</v>
      </c>
    </row>
    <row r="46" spans="1:2" x14ac:dyDescent="0.2">
      <c r="B46" s="396">
        <f>COVER!A13</f>
        <v>9010007026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4" sqref="A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2085975</xdr:colOff>
                <xdr:row>6</xdr:row>
                <xdr:rowOff>28575</xdr:rowOff>
              </from>
              <to>
                <xdr:col>1</xdr:col>
                <xdr:colOff>104775</xdr:colOff>
                <xdr:row>10</xdr:row>
                <xdr:rowOff>66675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80"/>
      <c r="H2" s="1880"/>
    </row>
    <row r="3" spans="1:8" ht="46.5" customHeight="1" x14ac:dyDescent="0.2">
      <c r="A3" s="2421" t="s">
        <v>1781</v>
      </c>
      <c r="B3" s="2422"/>
      <c r="C3" s="2422"/>
      <c r="D3" s="2422"/>
      <c r="E3" s="2422"/>
      <c r="F3" s="2423"/>
      <c r="G3" s="1880"/>
      <c r="H3" s="1880"/>
    </row>
    <row r="4" spans="1:8" s="1628" customFormat="1" ht="41.25" customHeight="1" x14ac:dyDescent="0.2">
      <c r="A4" s="2424" t="s">
        <v>1977</v>
      </c>
      <c r="B4" s="2425"/>
      <c r="C4" s="2425"/>
      <c r="D4" s="2425"/>
      <c r="E4" s="2425"/>
      <c r="F4" s="2426"/>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11699221</v>
      </c>
      <c r="C6" s="1631">
        <f>'Acct Summary 7-8'!D8</f>
        <v>1184860</v>
      </c>
      <c r="D6" s="1631">
        <f>'Acct Summary 7-8'!F8</f>
        <v>1125960</v>
      </c>
      <c r="E6" s="1631">
        <f>'Acct Summary 7-8'!I8</f>
        <v>11016</v>
      </c>
      <c r="F6" s="1631">
        <f>SUM(B6:E6)</f>
        <v>14021057</v>
      </c>
    </row>
    <row r="7" spans="1:8" s="1632" customFormat="1" ht="14.25" customHeight="1" thickBot="1" x14ac:dyDescent="0.25">
      <c r="A7" s="1630" t="s">
        <v>1693</v>
      </c>
      <c r="B7" s="1633">
        <f>'Acct Summary 7-8'!C17</f>
        <v>11490231</v>
      </c>
      <c r="C7" s="1633">
        <f>'Acct Summary 7-8'!D17</f>
        <v>1167465</v>
      </c>
      <c r="D7" s="1633">
        <f>'Acct Summary 7-8'!F17</f>
        <v>1103058</v>
      </c>
      <c r="E7" s="1896"/>
      <c r="F7" s="1631">
        <f>SUM(B7:E7)</f>
        <v>13760754</v>
      </c>
    </row>
    <row r="8" spans="1:8" s="1632" customFormat="1" ht="14.25" thickTop="1" thickBot="1" x14ac:dyDescent="0.25">
      <c r="A8" s="1634" t="s">
        <v>1694</v>
      </c>
      <c r="B8" s="1635">
        <f>(B6-B7)</f>
        <v>208990</v>
      </c>
      <c r="C8" s="1635">
        <f>(C6-C7)</f>
        <v>17395</v>
      </c>
      <c r="D8" s="1635">
        <f>(D6-D7)</f>
        <v>22902</v>
      </c>
      <c r="E8" s="1633">
        <f>(E6-E7)</f>
        <v>11016</v>
      </c>
      <c r="F8" s="1636">
        <f>SUM(F6-F7)</f>
        <v>260303</v>
      </c>
    </row>
    <row r="9" spans="1:8" s="1632" customFormat="1" ht="14.25" thickTop="1" thickBot="1" x14ac:dyDescent="0.25">
      <c r="A9" s="1637" t="s">
        <v>1954</v>
      </c>
      <c r="B9" s="1638">
        <f>'Acct Summary 7-8'!C81</f>
        <v>6874092</v>
      </c>
      <c r="C9" s="1638">
        <f>'Acct Summary 7-8'!D81</f>
        <v>883321</v>
      </c>
      <c r="D9" s="1638">
        <f>'Acct Summary 7-8'!F81</f>
        <v>770112</v>
      </c>
      <c r="E9" s="1638">
        <f>'Acct Summary 7-8'!I81</f>
        <v>441165</v>
      </c>
      <c r="F9" s="1717">
        <f>SUM(B9:E9)</f>
        <v>8968690</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1852</v>
      </c>
      <c r="B14" s="2411"/>
      <c r="C14" s="2411"/>
      <c r="D14" s="2411"/>
      <c r="E14" s="2411"/>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A7" sqref="A7:D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7"/>
      <c r="B8" s="2428"/>
      <c r="C8" s="2428"/>
      <c r="D8" s="2429"/>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2" t="s">
        <v>1990</v>
      </c>
      <c r="D11" s="2433"/>
    </row>
    <row r="12" spans="1:4" s="4" customFormat="1" ht="12.75" x14ac:dyDescent="0.2">
      <c r="A12" s="1953"/>
      <c r="B12" s="227"/>
      <c r="C12" s="1952" t="s">
        <v>1989</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5" t="s">
        <v>358</v>
      </c>
      <c r="D27" s="2436"/>
    </row>
    <row r="28" spans="1:4" ht="12.75" x14ac:dyDescent="0.2">
      <c r="A28" s="230"/>
      <c r="B28" s="231">
        <v>2</v>
      </c>
      <c r="C28" s="2434" t="s">
        <v>2037</v>
      </c>
      <c r="D28" s="2283"/>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7" t="s">
        <v>632</v>
      </c>
      <c r="D49" s="2438"/>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0" t="s">
        <v>919</v>
      </c>
      <c r="D62" s="2431"/>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776</v>
      </c>
      <c r="D76" s="2431"/>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1" t="str">
        <f>COVER!A17</f>
        <v>TOLONO CUSD 7</v>
      </c>
      <c r="B7" s="2442"/>
      <c r="C7" s="2442"/>
      <c r="D7" s="2443"/>
      <c r="E7" s="2444">
        <f>COVER!A13</f>
        <v>9010007026</v>
      </c>
      <c r="F7" s="2445"/>
      <c r="G7" s="2446" t="str">
        <f>COVER!T23</f>
        <v>065.018319</v>
      </c>
      <c r="H7" s="2447"/>
      <c r="I7" s="2447"/>
      <c r="J7" s="2447"/>
      <c r="K7" s="2447"/>
      <c r="L7" s="2448"/>
    </row>
    <row r="8" spans="1:29" ht="13.5" customHeight="1" x14ac:dyDescent="0.2">
      <c r="A8" s="2039" t="s">
        <v>2026</v>
      </c>
      <c r="B8" s="2040"/>
      <c r="C8" s="2019"/>
      <c r="D8" s="2019"/>
      <c r="E8" s="2043"/>
      <c r="F8" s="2020"/>
      <c r="G8" s="2021" t="s">
        <v>1413</v>
      </c>
      <c r="H8" s="1290"/>
      <c r="I8" s="1290"/>
      <c r="J8" s="1290"/>
      <c r="K8" s="1290"/>
      <c r="L8" s="2022"/>
    </row>
    <row r="9" spans="1:29" ht="13.5" customHeight="1" x14ac:dyDescent="0.2">
      <c r="A9" s="2449"/>
      <c r="B9" s="2450"/>
      <c r="C9" s="2450"/>
      <c r="D9" s="2450"/>
      <c r="E9" s="2450"/>
      <c r="F9" s="2451"/>
      <c r="G9" s="2452" t="str">
        <f>COVER!T13</f>
        <v>RUSSELL LEIGH &amp; ASSOCIATES</v>
      </c>
      <c r="H9" s="2453"/>
      <c r="I9" s="2453"/>
      <c r="J9" s="2453"/>
      <c r="K9" s="2453"/>
      <c r="L9" s="2454"/>
    </row>
    <row r="10" spans="1:29" ht="13.5" customHeight="1" x14ac:dyDescent="0.2">
      <c r="A10" s="2455"/>
      <c r="B10" s="2456"/>
      <c r="C10" s="2456"/>
      <c r="D10" s="2456"/>
      <c r="E10" s="2456"/>
      <c r="F10" s="2457"/>
      <c r="G10" s="2452" t="str">
        <f>COVER!T17</f>
        <v>228 E MAIN ST</v>
      </c>
      <c r="H10" s="2458"/>
      <c r="I10" s="2458"/>
      <c r="J10" s="2458"/>
      <c r="K10" s="2458"/>
      <c r="L10" s="2459"/>
    </row>
    <row r="11" spans="1:29" ht="13.5" customHeight="1" x14ac:dyDescent="0.2">
      <c r="A11" s="2039" t="s">
        <v>2028</v>
      </c>
      <c r="B11" s="2040"/>
      <c r="C11" s="2019"/>
      <c r="D11" s="2043"/>
      <c r="E11" s="2019"/>
      <c r="F11" s="2020"/>
      <c r="G11" s="2452" t="str">
        <f>COVER!T19</f>
        <v>HOOPESTON</v>
      </c>
      <c r="H11" s="2458"/>
      <c r="I11" s="2458"/>
      <c r="J11" s="1981" t="str">
        <f>COVER!X19</f>
        <v>IL</v>
      </c>
      <c r="K11" s="1981">
        <f>COVER!Z19</f>
        <v>60942</v>
      </c>
      <c r="L11" s="2023"/>
    </row>
    <row r="12" spans="1:29" ht="13.5" customHeight="1" x14ac:dyDescent="0.2">
      <c r="A12" s="2460" t="s">
        <v>2027</v>
      </c>
      <c r="B12" s="2461"/>
      <c r="C12" s="2461"/>
      <c r="D12" s="2461"/>
      <c r="E12" s="2461"/>
      <c r="F12" s="2462"/>
      <c r="G12" s="1984"/>
      <c r="H12" s="1309"/>
      <c r="I12" s="1309"/>
      <c r="J12" s="1309"/>
      <c r="K12" s="1309"/>
      <c r="L12" s="1985"/>
    </row>
    <row r="13" spans="1:29" ht="13.5" customHeight="1" x14ac:dyDescent="0.2">
      <c r="A13" s="2452"/>
      <c r="B13" s="2453"/>
      <c r="C13" s="2453"/>
      <c r="D13" s="2453"/>
      <c r="E13" s="1308"/>
      <c r="F13" s="2032"/>
      <c r="G13" s="2024" t="s">
        <v>2030</v>
      </c>
      <c r="H13" s="2025"/>
      <c r="I13" s="2463" t="str">
        <f>COVER!T25</f>
        <v>admin@russleigh.com</v>
      </c>
      <c r="J13" s="2464"/>
      <c r="K13" s="2464"/>
      <c r="L13" s="2465"/>
    </row>
    <row r="14" spans="1:29" ht="13.5" customHeight="1" x14ac:dyDescent="0.2">
      <c r="A14" s="2452" t="str">
        <f>COVER!A19</f>
        <v>1121 COUNTY ROAD 800 N</v>
      </c>
      <c r="B14" s="2450"/>
      <c r="C14" s="2450"/>
      <c r="D14" s="2450"/>
      <c r="E14" s="2030">
        <v>0</v>
      </c>
      <c r="F14" s="1307"/>
      <c r="G14" s="2026" t="s">
        <v>1412</v>
      </c>
      <c r="H14" s="1290"/>
      <c r="I14" s="1290"/>
      <c r="J14" s="1290"/>
      <c r="K14" s="1290"/>
      <c r="L14" s="2022"/>
    </row>
    <row r="15" spans="1:29" ht="13.5" customHeight="1" x14ac:dyDescent="0.2">
      <c r="A15" s="2452" t="str">
        <f>COVER!A21</f>
        <v>TOLONO</v>
      </c>
      <c r="B15" s="2458"/>
      <c r="C15" s="2458"/>
      <c r="D15" s="1289"/>
      <c r="E15" s="1986"/>
      <c r="F15" s="1306"/>
      <c r="G15" s="1980" t="str">
        <f>COVER!T15</f>
        <v>RUSS LEIGH</v>
      </c>
      <c r="H15" s="1290"/>
      <c r="I15" s="1290"/>
      <c r="J15" s="1290"/>
      <c r="K15" s="1290"/>
      <c r="L15" s="2022"/>
    </row>
    <row r="16" spans="1:29" ht="12.2" customHeight="1" x14ac:dyDescent="0.2">
      <c r="A16" s="2029" t="s">
        <v>2029</v>
      </c>
      <c r="B16" s="1557"/>
      <c r="C16" s="2031">
        <f>COVER!A25</f>
        <v>61880</v>
      </c>
      <c r="D16" s="2031"/>
      <c r="E16" s="2031"/>
      <c r="F16" s="2032"/>
      <c r="G16" s="2466"/>
      <c r="H16" s="2467"/>
      <c r="I16" s="2467"/>
      <c r="J16" s="2467"/>
      <c r="K16" s="2467"/>
      <c r="L16" s="2468"/>
    </row>
    <row r="17" spans="1:13" ht="12.2" customHeight="1" x14ac:dyDescent="0.2">
      <c r="A17" s="2469"/>
      <c r="B17" s="2470"/>
      <c r="C17" s="2470"/>
      <c r="D17" s="2470"/>
      <c r="E17" s="2470"/>
      <c r="F17" s="2471"/>
      <c r="G17" s="2026" t="s">
        <v>1411</v>
      </c>
      <c r="H17" s="1290"/>
      <c r="I17" s="1290"/>
      <c r="J17" s="1290"/>
      <c r="K17" s="2027" t="s">
        <v>1410</v>
      </c>
      <c r="L17" s="2020"/>
      <c r="M17" s="1305"/>
    </row>
    <row r="18" spans="1:13" ht="12.2" customHeight="1" x14ac:dyDescent="0.2">
      <c r="A18" s="2455"/>
      <c r="B18" s="2456"/>
      <c r="C18" s="2456"/>
      <c r="D18" s="2456"/>
      <c r="E18" s="2456"/>
      <c r="F18" s="2457"/>
      <c r="G18" s="2441" t="str">
        <f>COVER!T21</f>
        <v>217-283-9336</v>
      </c>
      <c r="H18" s="2442"/>
      <c r="I18" s="2442"/>
      <c r="J18" s="2442"/>
      <c r="K18" s="2441" t="str">
        <f>COVER!X21</f>
        <v>217-283-9736</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TOLONO CUSD 7</v>
      </c>
      <c r="B1" s="2440"/>
      <c r="C1" s="2440"/>
      <c r="D1" s="2440"/>
    </row>
    <row r="2" spans="1:11" s="1979" customFormat="1" ht="12.75" x14ac:dyDescent="0.2">
      <c r="A2" s="2474">
        <f>'Single Audit Cover'!E7</f>
        <v>9010007026</v>
      </c>
      <c r="B2" s="2475"/>
      <c r="C2" s="2475"/>
      <c r="D2" s="2475"/>
    </row>
    <row r="3" spans="1:11" s="1979" customFormat="1" ht="12.75" x14ac:dyDescent="0.2">
      <c r="A3" s="2473" t="s">
        <v>2015</v>
      </c>
      <c r="B3" s="2440"/>
      <c r="C3" s="2440"/>
      <c r="D3" s="2440"/>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A7" sqref="A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TOLONO CUSD 7</v>
      </c>
      <c r="B1" s="2478"/>
      <c r="C1" s="2478"/>
      <c r="D1" s="2478"/>
      <c r="E1" s="2478"/>
    </row>
    <row r="2" spans="1:5" x14ac:dyDescent="0.2">
      <c r="A2" s="2479">
        <f>'Single Audit Cover'!E7</f>
        <v>9010007026</v>
      </c>
      <c r="B2" s="2479"/>
      <c r="C2" s="2479"/>
      <c r="D2" s="2479"/>
      <c r="E2" s="247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903810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51781</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-83267</v>
      </c>
    </row>
    <row r="19" spans="1:4" ht="13.5" thickBot="1" x14ac:dyDescent="0.25">
      <c r="A19" s="1359" t="s">
        <v>1497</v>
      </c>
      <c r="D19" s="1358">
        <f>SUM(D10:D17)</f>
        <v>872324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1495</v>
      </c>
      <c r="D32" s="1356">
        <f>SUM(D19:D30)</f>
        <v>872324</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1489</v>
      </c>
      <c r="C47" s="1349"/>
      <c r="D47" s="1982">
        <f>SUM(D35:D45)</f>
        <v>0</v>
      </c>
    </row>
    <row r="49" spans="2:4" x14ac:dyDescent="0.2">
      <c r="B49" s="1349" t="s">
        <v>1488</v>
      </c>
      <c r="C49" s="1349"/>
      <c r="D49" s="1982">
        <f>D32-D47</f>
        <v>872324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A7" sqref="A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TOLONO CUSD 7</v>
      </c>
      <c r="C1" s="2483"/>
      <c r="D1" s="2483"/>
      <c r="E1" s="2483"/>
      <c r="F1" s="2483"/>
      <c r="G1" s="2483"/>
      <c r="H1" s="2483"/>
      <c r="I1" s="2483"/>
      <c r="J1" s="2483"/>
      <c r="K1" s="2483"/>
    </row>
    <row r="2" spans="2:12" ht="15" x14ac:dyDescent="0.2">
      <c r="B2" s="2484">
        <f>'Single Audit Cover'!E7</f>
        <v>9010007026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2146</v>
      </c>
      <c r="C10" s="1394" t="s">
        <v>2143</v>
      </c>
      <c r="D10" s="1393">
        <v>4932</v>
      </c>
      <c r="E10" s="1392">
        <v>28687</v>
      </c>
      <c r="F10" s="1392">
        <v>2774</v>
      </c>
      <c r="G10" s="1392">
        <v>31461</v>
      </c>
      <c r="H10" s="1392"/>
      <c r="I10" s="1392"/>
      <c r="J10" s="1392">
        <v>31461</v>
      </c>
      <c r="K10" s="1392">
        <v>32000</v>
      </c>
    </row>
    <row r="11" spans="2:12" ht="20.100000000000001" customHeight="1" x14ac:dyDescent="0.2">
      <c r="B11" s="1391" t="s">
        <v>2147</v>
      </c>
      <c r="C11" s="1390" t="s">
        <v>2143</v>
      </c>
      <c r="D11" s="1389">
        <v>4932</v>
      </c>
      <c r="E11" s="1388"/>
      <c r="F11" s="1388">
        <v>28992</v>
      </c>
      <c r="G11" s="1388"/>
      <c r="H11" s="1388">
        <v>33849</v>
      </c>
      <c r="I11" s="1388"/>
      <c r="J11" s="1388">
        <v>33849</v>
      </c>
      <c r="K11" s="1388"/>
    </row>
    <row r="12" spans="2:12" ht="20.100000000000001" customHeight="1" x14ac:dyDescent="0.2">
      <c r="B12" s="1391" t="s">
        <v>2149</v>
      </c>
      <c r="C12" s="1390" t="s">
        <v>2148</v>
      </c>
      <c r="D12" s="1389">
        <v>4625</v>
      </c>
      <c r="E12" s="1388">
        <v>73450</v>
      </c>
      <c r="F12" s="1388">
        <v>81611</v>
      </c>
      <c r="G12" s="1388">
        <v>73450</v>
      </c>
      <c r="H12" s="1388">
        <v>81611</v>
      </c>
      <c r="I12" s="1388"/>
      <c r="J12" s="1388">
        <v>155061</v>
      </c>
      <c r="K12" s="1388">
        <v>160000</v>
      </c>
    </row>
    <row r="13" spans="2:12" ht="20.100000000000001" customHeight="1" x14ac:dyDescent="0.2">
      <c r="B13" s="1391" t="s">
        <v>2150</v>
      </c>
      <c r="C13" s="1390" t="s">
        <v>2148</v>
      </c>
      <c r="D13" s="1389">
        <v>4625</v>
      </c>
      <c r="E13" s="1388"/>
      <c r="F13" s="1388">
        <v>114056</v>
      </c>
      <c r="G13" s="1388"/>
      <c r="H13" s="1388">
        <v>114056</v>
      </c>
      <c r="I13" s="1388"/>
      <c r="J13" s="1388">
        <v>114056</v>
      </c>
      <c r="K13" s="1388">
        <v>164000</v>
      </c>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t="s">
        <v>2151</v>
      </c>
      <c r="C15" s="1390"/>
      <c r="D15" s="1389"/>
      <c r="E15" s="1388">
        <v>263843</v>
      </c>
      <c r="F15" s="1388">
        <v>532478</v>
      </c>
      <c r="G15" s="1388">
        <v>341197</v>
      </c>
      <c r="H15" s="1388">
        <v>527838</v>
      </c>
      <c r="I15" s="1388"/>
      <c r="J15" s="1388">
        <v>869035</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2152</v>
      </c>
      <c r="C17" s="1390"/>
      <c r="D17" s="1389"/>
      <c r="E17" s="1388"/>
      <c r="F17" s="1388"/>
      <c r="G17" s="1388"/>
      <c r="H17" s="1388"/>
      <c r="I17" s="1388"/>
      <c r="J17" s="1388"/>
      <c r="K17" s="1388"/>
    </row>
    <row r="18" spans="2:12" ht="20.100000000000001" customHeight="1" x14ac:dyDescent="0.2">
      <c r="B18" s="1391" t="s">
        <v>2153</v>
      </c>
      <c r="C18" s="1390"/>
      <c r="D18" s="1389"/>
      <c r="E18" s="1388"/>
      <c r="F18" s="1388"/>
      <c r="G18" s="1388"/>
      <c r="H18" s="1388"/>
      <c r="I18" s="1388"/>
      <c r="J18" s="1388"/>
      <c r="K18" s="1388"/>
    </row>
    <row r="19" spans="2:12" ht="20.100000000000001" customHeight="1" x14ac:dyDescent="0.2">
      <c r="B19" s="1391" t="s">
        <v>2154</v>
      </c>
      <c r="C19" s="1390">
        <v>93.778000000000006</v>
      </c>
      <c r="D19" s="1389">
        <v>4991</v>
      </c>
      <c r="E19" s="1388"/>
      <c r="F19" s="1388">
        <v>17556</v>
      </c>
      <c r="G19" s="1388"/>
      <c r="H19" s="1388">
        <v>17556</v>
      </c>
      <c r="I19" s="1388"/>
      <c r="J19" s="1388">
        <v>17556</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2155</v>
      </c>
      <c r="C21" s="1390"/>
      <c r="D21" s="1389"/>
      <c r="E21" s="1388"/>
      <c r="F21" s="1388">
        <v>17556</v>
      </c>
      <c r="G21" s="1388"/>
      <c r="H21" s="1388">
        <v>17556</v>
      </c>
      <c r="I21" s="1388"/>
      <c r="J21" s="1388">
        <v>17556</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2156</v>
      </c>
      <c r="C23" s="1390"/>
      <c r="D23" s="1389"/>
      <c r="E23" s="1388">
        <v>263843</v>
      </c>
      <c r="F23" s="1388">
        <v>872324</v>
      </c>
      <c r="G23" s="1388">
        <v>341197</v>
      </c>
      <c r="H23" s="1388">
        <v>867684</v>
      </c>
      <c r="I23" s="1388"/>
      <c r="J23" s="1388">
        <v>1208881</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4" zoomScale="110" zoomScaleNormal="110" workbookViewId="0">
      <selection activeCell="A7" sqref="A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TOLONO CUSD 7</v>
      </c>
      <c r="C1" s="2483"/>
      <c r="D1" s="2483"/>
      <c r="E1" s="2483"/>
      <c r="F1" s="2483"/>
      <c r="G1" s="2483"/>
      <c r="H1" s="2483"/>
      <c r="I1" s="2483"/>
      <c r="J1" s="2483"/>
      <c r="K1" s="2483"/>
    </row>
    <row r="2" spans="2:12" ht="15" x14ac:dyDescent="0.2">
      <c r="B2" s="2484">
        <f>'Single Audit Cover'!E7</f>
        <v>9010007026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2133</v>
      </c>
      <c r="C11" s="1390"/>
      <c r="D11" s="1389"/>
      <c r="E11" s="1388"/>
      <c r="F11" s="1388"/>
      <c r="G11" s="1388"/>
      <c r="H11" s="1388"/>
      <c r="I11" s="1388"/>
      <c r="J11" s="1388"/>
      <c r="K11" s="1388"/>
    </row>
    <row r="12" spans="2:12" ht="20.100000000000001" customHeight="1" x14ac:dyDescent="0.2">
      <c r="B12" s="1391" t="s">
        <v>2134</v>
      </c>
      <c r="C12" s="1390">
        <v>10.555</v>
      </c>
      <c r="D12" s="1389">
        <v>4210</v>
      </c>
      <c r="E12" s="1388"/>
      <c r="F12" s="1388">
        <v>40212</v>
      </c>
      <c r="G12" s="1388"/>
      <c r="H12" s="1388">
        <v>40212</v>
      </c>
      <c r="I12" s="1388"/>
      <c r="J12" s="1388">
        <v>40212</v>
      </c>
      <c r="K12" s="1388"/>
    </row>
    <row r="13" spans="2:12" ht="20.100000000000001" customHeight="1" x14ac:dyDescent="0.2">
      <c r="B13" s="1391" t="s">
        <v>2135</v>
      </c>
      <c r="C13" s="1390">
        <v>10.555</v>
      </c>
      <c r="D13" s="1389">
        <v>4210</v>
      </c>
      <c r="E13" s="1388"/>
      <c r="F13" s="1388">
        <v>166464</v>
      </c>
      <c r="G13" s="1388"/>
      <c r="H13" s="1388">
        <v>166464</v>
      </c>
      <c r="I13" s="1388"/>
      <c r="J13" s="1388">
        <v>166464</v>
      </c>
      <c r="K13" s="1388">
        <v>170000</v>
      </c>
    </row>
    <row r="14" spans="2:12" ht="20.100000000000001" customHeight="1" x14ac:dyDescent="0.2">
      <c r="B14" s="1391" t="s">
        <v>2136</v>
      </c>
      <c r="C14" s="1390">
        <v>10.553000000000001</v>
      </c>
      <c r="D14" s="1389">
        <v>4220</v>
      </c>
      <c r="E14" s="1388"/>
      <c r="F14" s="1388">
        <v>9889</v>
      </c>
      <c r="G14" s="1388"/>
      <c r="H14" s="1388">
        <v>9889</v>
      </c>
      <c r="I14" s="1388"/>
      <c r="J14" s="1388">
        <v>9889</v>
      </c>
      <c r="K14" s="1388"/>
    </row>
    <row r="15" spans="2:12" ht="20.100000000000001" customHeight="1" x14ac:dyDescent="0.2">
      <c r="B15" s="1391" t="s">
        <v>2137</v>
      </c>
      <c r="C15" s="1390">
        <v>10.553000000000001</v>
      </c>
      <c r="D15" s="1389">
        <v>4220</v>
      </c>
      <c r="E15" s="1388"/>
      <c r="F15" s="1388">
        <v>53944</v>
      </c>
      <c r="G15" s="1388"/>
      <c r="H15" s="1388">
        <v>53944</v>
      </c>
      <c r="I15" s="1388"/>
      <c r="J15" s="1388">
        <v>53944</v>
      </c>
      <c r="K15" s="1388">
        <v>60000</v>
      </c>
    </row>
    <row r="16" spans="2:12" ht="20.100000000000001" customHeight="1" x14ac:dyDescent="0.2">
      <c r="B16" s="1391" t="s">
        <v>2138</v>
      </c>
      <c r="C16" s="1390">
        <v>10.555</v>
      </c>
      <c r="D16" s="1389">
        <v>4250</v>
      </c>
      <c r="E16" s="1388"/>
      <c r="F16" s="1388">
        <v>34655</v>
      </c>
      <c r="G16" s="1388"/>
      <c r="H16" s="1388">
        <v>34655</v>
      </c>
      <c r="I16" s="1388"/>
      <c r="J16" s="1388">
        <v>34655</v>
      </c>
      <c r="K16" s="1388"/>
    </row>
    <row r="17" spans="2:12" ht="20.100000000000001" customHeight="1" x14ac:dyDescent="0.2">
      <c r="B17" s="1391" t="s">
        <v>2139</v>
      </c>
      <c r="C17" s="1390">
        <v>10.555</v>
      </c>
      <c r="D17" s="1389">
        <v>4250</v>
      </c>
      <c r="E17" s="1388"/>
      <c r="F17" s="1388">
        <v>17126</v>
      </c>
      <c r="G17" s="1388"/>
      <c r="H17" s="1388">
        <v>17126</v>
      </c>
      <c r="I17" s="1388"/>
      <c r="J17" s="1388">
        <v>17126</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2140</v>
      </c>
      <c r="C19" s="1390"/>
      <c r="D19" s="1389"/>
      <c r="E19" s="1388"/>
      <c r="F19" s="1388">
        <v>322290</v>
      </c>
      <c r="G19" s="1388"/>
      <c r="H19" s="1388">
        <v>322290</v>
      </c>
      <c r="I19" s="1388"/>
      <c r="J19" s="1388">
        <v>322290</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2141</v>
      </c>
      <c r="C21" s="1390"/>
      <c r="D21" s="1389"/>
      <c r="E21" s="1388"/>
      <c r="F21" s="1388"/>
      <c r="G21" s="1388"/>
      <c r="H21" s="1388"/>
      <c r="I21" s="1388"/>
      <c r="J21" s="1388"/>
      <c r="K21" s="1388"/>
    </row>
    <row r="22" spans="2:12" ht="20.100000000000001" customHeight="1" x14ac:dyDescent="0.2">
      <c r="B22" s="1391" t="s">
        <v>2133</v>
      </c>
      <c r="C22" s="1390"/>
      <c r="D22" s="1389"/>
      <c r="E22" s="1388"/>
      <c r="F22" s="1388"/>
      <c r="G22" s="1388"/>
      <c r="H22" s="1388"/>
      <c r="I22" s="1388"/>
      <c r="J22" s="1388"/>
      <c r="K22" s="1388"/>
    </row>
    <row r="23" spans="2:12" ht="20.100000000000001" customHeight="1" x14ac:dyDescent="0.2">
      <c r="B23" s="1391" t="s">
        <v>2144</v>
      </c>
      <c r="C23" s="1390" t="s">
        <v>2142</v>
      </c>
      <c r="D23" s="1389">
        <v>4300</v>
      </c>
      <c r="E23" s="1388">
        <v>161526</v>
      </c>
      <c r="F23" s="1388">
        <v>135133</v>
      </c>
      <c r="G23" s="1388">
        <v>236286</v>
      </c>
      <c r="H23" s="1388">
        <v>60373</v>
      </c>
      <c r="I23" s="1388"/>
      <c r="J23" s="1388">
        <v>296659</v>
      </c>
      <c r="K23" s="1388">
        <v>275000</v>
      </c>
    </row>
    <row r="24" spans="2:12" ht="20.100000000000001" customHeight="1" x14ac:dyDescent="0.2">
      <c r="B24" s="1391" t="s">
        <v>2145</v>
      </c>
      <c r="C24" s="1390" t="s">
        <v>2142</v>
      </c>
      <c r="D24" s="1389">
        <v>4300</v>
      </c>
      <c r="E24" s="1388"/>
      <c r="F24" s="1388">
        <v>169912</v>
      </c>
      <c r="G24" s="1388"/>
      <c r="H24" s="1388">
        <v>237949</v>
      </c>
      <c r="I24" s="1388"/>
      <c r="J24" s="1388">
        <v>237949</v>
      </c>
      <c r="K24" s="1388">
        <v>285000</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7" sqref="A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TOLONO CUSD 7</v>
      </c>
      <c r="C1" s="2483"/>
      <c r="D1" s="2483"/>
      <c r="E1" s="2483"/>
      <c r="F1" s="2483"/>
      <c r="G1" s="2483"/>
      <c r="H1" s="2483"/>
      <c r="I1" s="2483"/>
      <c r="J1" s="2483"/>
      <c r="K1" s="2483"/>
    </row>
    <row r="2" spans="2:12" ht="15" x14ac:dyDescent="0.2">
      <c r="B2" s="2484">
        <f>'Single Audit Cover'!E7</f>
        <v>9010007026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7" zoomScale="110" zoomScaleNormal="110" workbookViewId="0">
      <selection activeCell="A7" sqref="A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TOLONO CUSD 7</v>
      </c>
      <c r="B1" s="2488"/>
      <c r="C1" s="2488"/>
      <c r="D1" s="2488"/>
      <c r="E1" s="1434"/>
    </row>
    <row r="2" spans="1:7" ht="13.5" customHeight="1" x14ac:dyDescent="0.2">
      <c r="A2" s="2489">
        <f>'Single Audit Cover'!E7</f>
        <v>9010007026</v>
      </c>
      <c r="B2" s="2490"/>
      <c r="C2" s="2490"/>
      <c r="D2" s="2490"/>
      <c r="E2" s="1423"/>
    </row>
    <row r="3" spans="1:7" ht="15.75" customHeight="1" x14ac:dyDescent="0.25">
      <c r="A3" s="2491" t="s">
        <v>1544</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1914</v>
      </c>
      <c r="C6" s="1367"/>
      <c r="D6" s="1367"/>
    </row>
    <row r="7" spans="1:7" ht="60.95" customHeight="1" x14ac:dyDescent="0.2">
      <c r="A7" s="2495" t="s">
        <v>2157</v>
      </c>
      <c r="B7" s="2496"/>
      <c r="C7" s="2496"/>
      <c r="D7" s="2496"/>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t="s">
        <v>2158</v>
      </c>
      <c r="D10" s="2061" t="s">
        <v>2071</v>
      </c>
      <c r="E10" s="2060"/>
      <c r="F10" s="2061" t="s">
        <v>106</v>
      </c>
      <c r="G10" s="2055"/>
    </row>
    <row r="11" spans="1:7" ht="22.5" customHeight="1" x14ac:dyDescent="0.2">
      <c r="A11" s="1357" t="s">
        <v>2072</v>
      </c>
      <c r="C11" s="1353"/>
      <c r="D11" s="1353"/>
    </row>
    <row r="12" spans="1:7" x14ac:dyDescent="0.2">
      <c r="A12" s="2495" t="s">
        <v>2159</v>
      </c>
      <c r="B12" s="2496"/>
      <c r="C12" s="2496"/>
      <c r="D12" s="2496"/>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2160</v>
      </c>
      <c r="C16" s="2046"/>
      <c r="D16" s="2497"/>
      <c r="E16" s="2497"/>
      <c r="F16" s="2497"/>
    </row>
    <row r="17" spans="1:6" ht="20.65" customHeight="1" x14ac:dyDescent="0.2">
      <c r="A17" s="1798"/>
      <c r="B17" s="1428"/>
      <c r="C17" s="2046"/>
      <c r="D17" s="2497"/>
      <c r="E17" s="2497"/>
      <c r="F17" s="2497"/>
    </row>
    <row r="18" spans="1:6" ht="20.65" customHeight="1" x14ac:dyDescent="0.2">
      <c r="A18" s="1798"/>
      <c r="B18" s="1428"/>
      <c r="C18" s="2046"/>
      <c r="D18" s="2497"/>
      <c r="E18" s="2497"/>
      <c r="F18" s="2497"/>
    </row>
    <row r="19" spans="1:6" ht="20.65" customHeight="1" x14ac:dyDescent="0.2">
      <c r="A19" s="1798"/>
      <c r="B19" s="1428"/>
      <c r="C19" s="2046"/>
      <c r="D19" s="2497"/>
      <c r="E19" s="2497"/>
      <c r="F19" s="2497"/>
    </row>
    <row r="20" spans="1:6" ht="20.65" customHeight="1" x14ac:dyDescent="0.2">
      <c r="A20" s="1798"/>
      <c r="B20" s="1428"/>
      <c r="C20" s="2046"/>
      <c r="D20" s="2497"/>
      <c r="E20" s="2497"/>
      <c r="F20" s="2497"/>
    </row>
    <row r="21" spans="1:6" ht="20.65" customHeight="1" x14ac:dyDescent="0.2">
      <c r="A21" s="1798"/>
      <c r="B21" s="1428"/>
      <c r="C21" s="2046"/>
      <c r="D21" s="2497"/>
      <c r="E21" s="2497"/>
      <c r="F21" s="2497"/>
    </row>
    <row r="22" spans="1:6" ht="20.65" customHeight="1" x14ac:dyDescent="0.2">
      <c r="A22" s="1798"/>
      <c r="B22" s="1428"/>
      <c r="C22" s="2046"/>
      <c r="D22" s="2497"/>
      <c r="E22" s="2497"/>
      <c r="F22" s="2497"/>
    </row>
    <row r="23" spans="1:6" ht="20.65" customHeight="1" x14ac:dyDescent="0.2">
      <c r="A23" s="1798"/>
      <c r="B23" s="1428"/>
      <c r="C23" s="2046"/>
      <c r="D23" s="2497"/>
      <c r="E23" s="2497"/>
      <c r="F23" s="2497"/>
    </row>
    <row r="24" spans="1:6" ht="20.65" customHeight="1" x14ac:dyDescent="0.2">
      <c r="A24" s="1798"/>
      <c r="B24" s="1428"/>
      <c r="C24" s="2046"/>
      <c r="D24" s="2497"/>
      <c r="E24" s="2497"/>
      <c r="F24" s="2497"/>
    </row>
    <row r="25" spans="1:6" ht="20.65" customHeight="1" x14ac:dyDescent="0.2">
      <c r="A25" s="1798"/>
      <c r="B25" s="1428"/>
      <c r="C25" s="2046"/>
      <c r="D25" s="2497"/>
      <c r="E25" s="2497"/>
      <c r="F25" s="2497"/>
    </row>
    <row r="26" spans="1:6" ht="20.65" customHeight="1" x14ac:dyDescent="0.2">
      <c r="A26" s="1798"/>
      <c r="B26" s="1428"/>
      <c r="C26" s="2046"/>
      <c r="D26" s="2497"/>
      <c r="E26" s="2497"/>
      <c r="F26" s="2497"/>
    </row>
    <row r="27" spans="1:6" ht="20.65" customHeight="1" x14ac:dyDescent="0.2">
      <c r="A27" s="1798"/>
      <c r="B27" s="1428"/>
      <c r="C27" s="2046"/>
      <c r="D27" s="2497"/>
      <c r="E27" s="2497"/>
      <c r="F27" s="2497"/>
    </row>
    <row r="28" spans="1:6" ht="20.65" customHeight="1" x14ac:dyDescent="0.2">
      <c r="A28" s="1798"/>
      <c r="B28" s="1428"/>
      <c r="C28" s="2046"/>
      <c r="D28" s="2497"/>
      <c r="E28" s="2497"/>
      <c r="F28" s="2497"/>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98" t="s">
        <v>2166</v>
      </c>
      <c r="B31" s="2498"/>
      <c r="C31" s="2498"/>
      <c r="D31" s="2498"/>
      <c r="E31" s="1427"/>
    </row>
    <row r="32" spans="1:6" ht="13.5" customHeight="1" x14ac:dyDescent="0.2">
      <c r="A32" s="1533" t="s">
        <v>1815</v>
      </c>
      <c r="B32" s="1730"/>
      <c r="C32" s="1733">
        <v>51781</v>
      </c>
      <c r="D32" s="1732"/>
      <c r="E32" s="1427"/>
    </row>
    <row r="33" spans="1:5" ht="13.5" customHeight="1" x14ac:dyDescent="0.2">
      <c r="A33" s="1533" t="s">
        <v>1816</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t="s">
        <v>2161</v>
      </c>
      <c r="D36" s="1732"/>
      <c r="E36" s="1427"/>
    </row>
    <row r="37" spans="1:5" ht="14.25" customHeight="1" x14ac:dyDescent="0.2">
      <c r="A37" s="1533"/>
      <c r="B37" s="1730" t="s">
        <v>1818</v>
      </c>
      <c r="C37" s="1736" t="s">
        <v>2161</v>
      </c>
      <c r="D37" s="1732"/>
      <c r="E37" s="1427"/>
    </row>
    <row r="38" spans="1:5" ht="14.25" customHeight="1" x14ac:dyDescent="0.2">
      <c r="A38" s="1533"/>
      <c r="B38" s="1730" t="s">
        <v>1819</v>
      </c>
      <c r="C38" s="1736" t="s">
        <v>2161</v>
      </c>
      <c r="D38" s="1732"/>
      <c r="E38" s="1427"/>
    </row>
    <row r="39" spans="1:5" ht="14.25" customHeight="1" x14ac:dyDescent="0.2">
      <c r="A39" s="1533"/>
      <c r="B39" s="1730" t="s">
        <v>1820</v>
      </c>
      <c r="C39" s="1736" t="s">
        <v>2161</v>
      </c>
      <c r="D39" s="1732"/>
      <c r="E39" s="1427"/>
    </row>
    <row r="40" spans="1:5" ht="14.25" customHeight="1" x14ac:dyDescent="0.2">
      <c r="A40" s="1533" t="s">
        <v>1821</v>
      </c>
      <c r="B40" s="1730"/>
      <c r="C40" s="1736" t="s">
        <v>2161</v>
      </c>
      <c r="D40" s="1732"/>
      <c r="E40" s="1427"/>
    </row>
    <row r="41" spans="1:5" ht="14.25" customHeight="1" x14ac:dyDescent="0.2">
      <c r="A41" s="1533" t="s">
        <v>1822</v>
      </c>
      <c r="B41" s="1730"/>
      <c r="C41" s="1737" t="s">
        <v>2161</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9" t="s">
        <v>2021</v>
      </c>
      <c r="C45" s="2499"/>
      <c r="D45" s="2499"/>
      <c r="E45" s="1423"/>
    </row>
    <row r="46" spans="1:5" s="1372" customFormat="1" ht="33.75" customHeight="1" x14ac:dyDescent="0.2">
      <c r="A46" s="1422">
        <v>6</v>
      </c>
      <c r="B46" s="2486" t="s">
        <v>2077</v>
      </c>
      <c r="C46" s="2486"/>
      <c r="D46" s="2486"/>
    </row>
    <row r="47" spans="1:5" ht="45.75" customHeight="1" x14ac:dyDescent="0.2">
      <c r="A47" s="1422">
        <v>7</v>
      </c>
      <c r="B47" s="2486" t="s">
        <v>2078</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TOLONO CUSD 7</v>
      </c>
      <c r="C1" s="2502"/>
      <c r="D1" s="2502"/>
      <c r="E1" s="2502"/>
      <c r="F1" s="2502"/>
      <c r="G1" s="2502"/>
      <c r="H1" s="2502"/>
      <c r="I1" s="2502"/>
      <c r="J1" s="1473"/>
    </row>
    <row r="2" spans="2:10" s="1367" customFormat="1" ht="12.75" customHeight="1" x14ac:dyDescent="0.2">
      <c r="B2" s="2503">
        <f>'Single Audit Cover'!E7</f>
        <v>9010007026</v>
      </c>
      <c r="C2" s="2504"/>
      <c r="D2" s="2504"/>
      <c r="E2" s="2504"/>
      <c r="F2" s="2504"/>
      <c r="G2" s="2504"/>
      <c r="H2" s="2504"/>
      <c r="I2" s="2504"/>
      <c r="J2" s="1473"/>
    </row>
    <row r="3" spans="2:10" s="1367" customFormat="1" ht="12.75" customHeight="1" x14ac:dyDescent="0.2">
      <c r="B3" s="2505" t="s">
        <v>1566</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1565</v>
      </c>
      <c r="C7" s="2494"/>
      <c r="D7" s="2494"/>
      <c r="E7" s="2494"/>
      <c r="F7" s="2494"/>
      <c r="G7" s="2494"/>
      <c r="H7" s="2494"/>
      <c r="I7" s="2494"/>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0" t="s">
        <v>2162</v>
      </c>
      <c r="D11" s="2500"/>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2158</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2163</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2163</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2163</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2163</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0" t="s">
        <v>1628</v>
      </c>
      <c r="E29" s="2510"/>
      <c r="F29" s="2510"/>
      <c r="G29" s="2510"/>
      <c r="H29" s="2510"/>
      <c r="I29" s="2510"/>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2163</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2142</v>
      </c>
      <c r="C37" s="2506" t="s">
        <v>2164</v>
      </c>
      <c r="D37" s="2507"/>
      <c r="E37" s="2507"/>
      <c r="F37" s="2507"/>
      <c r="G37" s="2507"/>
      <c r="H37" s="2507"/>
      <c r="I37" s="2508"/>
    </row>
    <row r="38" spans="1:9" ht="20.45" customHeight="1" x14ac:dyDescent="0.2">
      <c r="B38" s="1444">
        <v>10.555</v>
      </c>
      <c r="C38" s="2506" t="s">
        <v>2165</v>
      </c>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1551</v>
      </c>
      <c r="C44" s="1387"/>
      <c r="D44" s="1387"/>
      <c r="E44" s="2509">
        <v>750000</v>
      </c>
      <c r="F44" s="2509"/>
      <c r="G44" s="2509"/>
      <c r="H44" s="1426"/>
    </row>
    <row r="46" spans="1:9" ht="13.5" customHeight="1" x14ac:dyDescent="0.2">
      <c r="B46" s="1375" t="s">
        <v>1550</v>
      </c>
      <c r="C46" s="1387"/>
      <c r="E46" s="1443"/>
      <c r="F46" s="1372" t="s">
        <v>1052</v>
      </c>
      <c r="G46" s="1443" t="s">
        <v>2163</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TOLONO CUSD 7</v>
      </c>
      <c r="C1" s="2501"/>
      <c r="D1" s="2501"/>
      <c r="E1" s="2501"/>
      <c r="F1" s="2501"/>
      <c r="G1" s="2501"/>
      <c r="H1" s="2501"/>
      <c r="I1" s="2501"/>
      <c r="J1" s="2501"/>
      <c r="K1" s="2501"/>
      <c r="L1" s="1521"/>
      <c r="M1" s="1521"/>
    </row>
    <row r="2" spans="1:13" ht="12" customHeight="1" x14ac:dyDescent="0.2">
      <c r="B2" s="2503">
        <f>'Single Audit Cover'!E7</f>
        <v>9010007026</v>
      </c>
      <c r="C2" s="2503"/>
      <c r="D2" s="2503"/>
      <c r="E2" s="2503"/>
      <c r="F2" s="2503"/>
      <c r="G2" s="2503"/>
      <c r="H2" s="2503"/>
      <c r="I2" s="2503"/>
      <c r="J2" s="2503"/>
      <c r="K2" s="2503"/>
      <c r="L2" s="1520"/>
      <c r="M2" s="1519"/>
    </row>
    <row r="3" spans="1:13" ht="10.35" customHeight="1" x14ac:dyDescent="0.2">
      <c r="B3" s="2493" t="s">
        <v>1566</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1586</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2" t="s">
        <v>2160</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TOLONO CUSD 7</v>
      </c>
      <c r="C1" s="2517"/>
      <c r="D1" s="2517"/>
      <c r="E1" s="2517"/>
      <c r="F1" s="2517"/>
      <c r="G1" s="2517"/>
      <c r="H1" s="2517"/>
      <c r="I1" s="2517"/>
      <c r="J1" s="2517"/>
      <c r="K1" s="2517"/>
      <c r="L1" s="1542"/>
    </row>
    <row r="2" spans="1:12" ht="12.75" customHeight="1" x14ac:dyDescent="0.2">
      <c r="B2" s="2518">
        <f>'Single Audit Cover'!E7</f>
        <v>9010007026</v>
      </c>
      <c r="C2" s="2518"/>
      <c r="D2" s="2518"/>
      <c r="E2" s="2518"/>
      <c r="F2" s="2518"/>
      <c r="G2" s="2518"/>
      <c r="H2" s="2518"/>
      <c r="I2" s="2518"/>
      <c r="J2" s="2518"/>
      <c r="K2" s="2518"/>
      <c r="L2" s="1541"/>
    </row>
    <row r="3" spans="1:12" ht="12.75" customHeight="1" x14ac:dyDescent="0.2">
      <c r="B3" s="2493" t="s">
        <v>1566</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1389</v>
      </c>
      <c r="C5" s="1353"/>
      <c r="L5" s="1426"/>
    </row>
    <row r="6" spans="1:12" ht="30.75" customHeight="1" x14ac:dyDescent="0.2">
      <c r="A6" s="1426"/>
      <c r="B6" s="2519" t="s">
        <v>1607</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0"/>
      <c r="E14" s="2520"/>
      <c r="F14" s="2520"/>
      <c r="H14" s="1430" t="s">
        <v>1601</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1"/>
      <c r="E16" s="2521"/>
      <c r="F16" s="2521"/>
      <c r="G16" s="2521"/>
      <c r="H16" s="2521"/>
      <c r="I16" s="2521"/>
      <c r="J16" s="2521"/>
      <c r="K16" s="2521"/>
      <c r="L16" s="1426"/>
    </row>
    <row r="17" spans="2:12" ht="13.5" customHeight="1" x14ac:dyDescent="0.2">
      <c r="B17" s="1431" t="s">
        <v>1599</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TOLONO CUSD 7</v>
      </c>
      <c r="C1" s="2501"/>
      <c r="D1" s="2501"/>
      <c r="E1" s="1554"/>
    </row>
    <row r="2" spans="2:5" s="1387" customFormat="1" ht="12.75" customHeight="1" x14ac:dyDescent="0.2">
      <c r="B2" s="2503">
        <f>'Single Audit Cover'!E7</f>
        <v>9010007026</v>
      </c>
      <c r="C2" s="2503"/>
      <c r="D2" s="2503"/>
      <c r="E2" s="1553"/>
    </row>
    <row r="3" spans="2:5" s="1346" customFormat="1" ht="12.75" customHeight="1" x14ac:dyDescent="0.2">
      <c r="B3" s="2493" t="s">
        <v>1617</v>
      </c>
      <c r="C3" s="2493"/>
      <c r="D3" s="2493"/>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2024</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2160</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TOLONO CUSD 7</v>
      </c>
      <c r="C1" s="2501"/>
      <c r="D1" s="2501"/>
      <c r="E1" s="2501"/>
      <c r="F1" s="1542"/>
      <c r="G1" s="1542"/>
      <c r="H1" s="1542"/>
      <c r="I1" s="1542"/>
      <c r="J1" s="1542"/>
      <c r="K1" s="1542"/>
      <c r="L1" s="1542"/>
    </row>
    <row r="2" spans="2:12" ht="13.5" customHeight="1" x14ac:dyDescent="0.2">
      <c r="B2" s="2503">
        <f>'Single Audit Cover'!E7</f>
        <v>9010007026</v>
      </c>
      <c r="C2" s="2503"/>
      <c r="D2" s="2503"/>
      <c r="E2" s="2503"/>
      <c r="F2" s="1541"/>
      <c r="G2" s="1541"/>
      <c r="H2" s="1541"/>
      <c r="I2" s="1541"/>
      <c r="J2" s="1541"/>
      <c r="K2" s="1541"/>
      <c r="L2" s="1541"/>
    </row>
    <row r="3" spans="2:12" ht="13.5" customHeight="1" x14ac:dyDescent="0.2">
      <c r="B3" s="2493" t="s">
        <v>1625</v>
      </c>
      <c r="C3" s="2493"/>
      <c r="D3" s="2493"/>
      <c r="E3" s="2493"/>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c r="E8" s="1426"/>
      <c r="F8" s="1426"/>
      <c r="G8" s="1426"/>
      <c r="H8" s="1426"/>
      <c r="I8" s="1426"/>
    </row>
    <row r="9" spans="2:12" ht="13.5" customHeight="1" x14ac:dyDescent="0.2">
      <c r="B9" s="1459"/>
      <c r="C9" s="1459"/>
      <c r="D9" s="1459"/>
    </row>
    <row r="10" spans="2:12" ht="13.5" customHeight="1" x14ac:dyDescent="0.2">
      <c r="B10" s="1320" t="s">
        <v>1622</v>
      </c>
      <c r="C10" s="1320"/>
      <c r="D10" s="1426" t="s">
        <v>2160</v>
      </c>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1621</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9010007026</v>
      </c>
    </row>
    <row r="3" spans="1:2" x14ac:dyDescent="0.2">
      <c r="A3" t="s">
        <v>1131</v>
      </c>
      <c r="B3" s="1232" t="str">
        <f>COVER!A15</f>
        <v>CHAMPAIGN</v>
      </c>
    </row>
    <row r="4" spans="1:2" x14ac:dyDescent="0.2">
      <c r="A4" t="s">
        <v>1187</v>
      </c>
      <c r="B4" s="1232" t="str">
        <f>COVER!A17</f>
        <v>TOLONO CUSD 7</v>
      </c>
    </row>
    <row r="5" spans="1:2" x14ac:dyDescent="0.2">
      <c r="A5" t="s">
        <v>818</v>
      </c>
      <c r="B5" s="1232" t="str">
        <f>COVER!A38</f>
        <v>ANDREW LARSON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t="str">
        <f>COVER!T23</f>
        <v>065.018319</v>
      </c>
    </row>
    <row r="16" spans="1:2" x14ac:dyDescent="0.2">
      <c r="A16" t="s">
        <v>500</v>
      </c>
      <c r="B16" s="1232" t="str">
        <f>COVER!T13</f>
        <v>RUSSELL LEIGH &amp; ASSOCIATES</v>
      </c>
    </row>
    <row r="17" spans="1:2" x14ac:dyDescent="0.2">
      <c r="A17" t="s">
        <v>1051</v>
      </c>
      <c r="B17" s="1232" t="str">
        <f>COVER!T15</f>
        <v>RUSS LEIGH</v>
      </c>
    </row>
    <row r="18" spans="1:2" x14ac:dyDescent="0.2">
      <c r="A18" t="s">
        <v>1369</v>
      </c>
      <c r="B18" s="1232" t="str">
        <f>COVER!T17</f>
        <v>228 E MAIN ST</v>
      </c>
    </row>
    <row r="19" spans="1:2" x14ac:dyDescent="0.2">
      <c r="A19" t="s">
        <v>1053</v>
      </c>
      <c r="B19" s="1232" t="str">
        <f>COVER!T25</f>
        <v>admin@russleigh.com</v>
      </c>
    </row>
    <row r="20" spans="1:2" x14ac:dyDescent="0.2">
      <c r="A20" t="s">
        <v>1054</v>
      </c>
      <c r="B20" s="1232" t="str">
        <f>COVER!T19</f>
        <v>HOOPESTON</v>
      </c>
    </row>
    <row r="21" spans="1:2" x14ac:dyDescent="0.2">
      <c r="A21" t="s">
        <v>568</v>
      </c>
      <c r="B21" s="1232" t="str">
        <f>COVER!X19</f>
        <v>IL</v>
      </c>
    </row>
    <row r="22" spans="1:2" x14ac:dyDescent="0.2">
      <c r="A22" t="s">
        <v>1055</v>
      </c>
      <c r="B22" s="1232">
        <f>COVER!Z19</f>
        <v>60942</v>
      </c>
    </row>
    <row r="23" spans="1:2" x14ac:dyDescent="0.2">
      <c r="A23" t="s">
        <v>1371</v>
      </c>
      <c r="B23" s="1232" t="str">
        <f>COVER!T21</f>
        <v>217-283-9336</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Yes</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505839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6876631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2539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2539</v>
      </c>
      <c r="C91" s="14" t="s">
        <v>671</v>
      </c>
      <c r="D91" s="14" t="str">
        <f t="shared" si="0"/>
        <v>Error?</v>
      </c>
    </row>
    <row r="92" spans="1:4" x14ac:dyDescent="0.2">
      <c r="A92" s="55">
        <v>31</v>
      </c>
      <c r="B92" s="1232">
        <f>'Assets-Liab 5-6'!C39</f>
        <v>6874092</v>
      </c>
      <c r="D92" s="14" t="str">
        <f t="shared" si="0"/>
        <v>Error?</v>
      </c>
    </row>
    <row r="93" spans="1:4" x14ac:dyDescent="0.2">
      <c r="A93" s="55">
        <v>32</v>
      </c>
      <c r="B93" s="1232">
        <f>'Assets-Liab 5-6'!C41</f>
        <v>6876631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883321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883321</v>
      </c>
      <c r="D123" s="14" t="str">
        <f t="shared" si="0"/>
        <v>Error?</v>
      </c>
    </row>
    <row r="124" spans="1:4" x14ac:dyDescent="0.2">
      <c r="A124" s="55">
        <v>63</v>
      </c>
      <c r="B124" s="1232">
        <f>'Assets-Liab 5-6'!D41</f>
        <v>883321</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28589</v>
      </c>
      <c r="D129" s="14" t="str">
        <f t="shared" si="1"/>
        <v>Error?</v>
      </c>
    </row>
    <row r="130" spans="1:4" x14ac:dyDescent="0.2">
      <c r="A130" s="55">
        <v>69</v>
      </c>
      <c r="B130" s="1232">
        <f>'Assets-Liab 5-6'!E12</f>
        <v>0</v>
      </c>
      <c r="D130" s="14" t="str">
        <f t="shared" si="1"/>
        <v>Error?</v>
      </c>
    </row>
    <row r="131" spans="1:4" x14ac:dyDescent="0.2">
      <c r="A131" s="55">
        <v>70</v>
      </c>
      <c r="B131" s="1232">
        <f>'Assets-Liab 5-6'!E13</f>
        <v>878226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878226</v>
      </c>
      <c r="D140" s="14" t="str">
        <f t="shared" si="1"/>
        <v>Error?</v>
      </c>
    </row>
    <row r="141" spans="1:4" x14ac:dyDescent="0.2">
      <c r="A141" s="55">
        <v>80</v>
      </c>
      <c r="B141" s="1232">
        <f>'Assets-Liab 5-6'!E41</f>
        <v>878226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578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770112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770112</v>
      </c>
      <c r="D170" s="14" t="str">
        <f t="shared" si="1"/>
        <v>Error?</v>
      </c>
    </row>
    <row r="171" spans="1:4" x14ac:dyDescent="0.2">
      <c r="A171" s="55">
        <v>110</v>
      </c>
      <c r="B171" s="1232">
        <f>'Assets-Liab 5-6'!F41</f>
        <v>770112</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75</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304720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304720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142447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142447</v>
      </c>
      <c r="D212" s="14" t="str">
        <f t="shared" si="2"/>
        <v>Error?</v>
      </c>
    </row>
    <row r="213" spans="1:4" x14ac:dyDescent="0.2">
      <c r="A213" s="91">
        <v>152</v>
      </c>
      <c r="B213" s="1232">
        <f>'Assets-Liab 5-6'!H41</f>
        <v>142447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630122</v>
      </c>
      <c r="D273" s="14" t="str">
        <f t="shared" si="3"/>
        <v>Error?</v>
      </c>
    </row>
    <row r="274" spans="1:4" x14ac:dyDescent="0.2">
      <c r="A274" s="55">
        <v>213</v>
      </c>
      <c r="B274" s="1232">
        <f>'Assets-Liab 5-6'!M17</f>
        <v>35850522</v>
      </c>
      <c r="D274" s="14" t="str">
        <f t="shared" si="3"/>
        <v>Error?</v>
      </c>
    </row>
    <row r="275" spans="1:4" x14ac:dyDescent="0.2">
      <c r="A275" s="55">
        <v>214</v>
      </c>
      <c r="B275" s="1232">
        <f>'Assets-Liab 5-6'!M18</f>
        <v>5534254</v>
      </c>
      <c r="D275" s="14" t="str">
        <f t="shared" si="3"/>
        <v>Error?</v>
      </c>
    </row>
    <row r="276" spans="1:4" x14ac:dyDescent="0.2">
      <c r="A276" s="55">
        <v>215</v>
      </c>
      <c r="B276" s="1232">
        <f>'Assets-Liab 5-6'!M19</f>
        <v>2076446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44091344</v>
      </c>
      <c r="C279" s="14" t="s">
        <v>671</v>
      </c>
      <c r="D279" s="14" t="str">
        <f t="shared" si="3"/>
        <v>Error?</v>
      </c>
    </row>
    <row r="280" spans="1:4" x14ac:dyDescent="0.2">
      <c r="A280" s="55">
        <v>219</v>
      </c>
      <c r="B280" s="1232">
        <f>'Assets-Liab 5-6'!M40</f>
        <v>44091344</v>
      </c>
      <c r="D280" s="14" t="str">
        <f t="shared" si="3"/>
        <v>Error?</v>
      </c>
    </row>
    <row r="281" spans="1:4" x14ac:dyDescent="0.2">
      <c r="A281" s="55">
        <v>220</v>
      </c>
      <c r="B281" s="1232">
        <f>'Assets-Liab 5-6'!M41</f>
        <v>44091344</v>
      </c>
      <c r="C281" s="14" t="s">
        <v>671</v>
      </c>
      <c r="D281" s="14" t="str">
        <f t="shared" si="3"/>
        <v>Error?</v>
      </c>
    </row>
    <row r="282" spans="1:4" x14ac:dyDescent="0.2">
      <c r="A282" s="55">
        <v>221</v>
      </c>
      <c r="B282" s="1232">
        <f>'Assets-Liab 5-6'!N21</f>
        <v>878226</v>
      </c>
      <c r="D282" s="14" t="str">
        <f t="shared" si="3"/>
        <v>Error?</v>
      </c>
    </row>
    <row r="283" spans="1:4" x14ac:dyDescent="0.2">
      <c r="A283" s="55">
        <v>222</v>
      </c>
      <c r="B283" s="1232">
        <f>'Assets-Liab 5-6'!N22</f>
        <v>11946774</v>
      </c>
      <c r="D283" s="14" t="str">
        <f t="shared" si="3"/>
        <v>Error?</v>
      </c>
    </row>
    <row r="284" spans="1:4" x14ac:dyDescent="0.2">
      <c r="A284" s="55">
        <v>223</v>
      </c>
      <c r="B284" s="1232">
        <f>'Assets-Liab 5-6'!N23</f>
        <v>12825000</v>
      </c>
      <c r="C284" s="14" t="s">
        <v>671</v>
      </c>
      <c r="D284" s="14" t="str">
        <f t="shared" si="3"/>
        <v>Error?</v>
      </c>
    </row>
    <row r="285" spans="1:4" x14ac:dyDescent="0.2">
      <c r="A285" s="55">
        <v>224</v>
      </c>
      <c r="B285" s="1232">
        <f>'Assets-Liab 5-6'!N36</f>
        <v>12825000</v>
      </c>
      <c r="D285" s="14" t="str">
        <f t="shared" si="3"/>
        <v>Error?</v>
      </c>
    </row>
    <row r="286" spans="1:4" x14ac:dyDescent="0.2">
      <c r="A286" s="83">
        <v>225</v>
      </c>
      <c r="D286" s="14" t="str">
        <f t="shared" si="3"/>
        <v>OK</v>
      </c>
    </row>
    <row r="287" spans="1:4" x14ac:dyDescent="0.2">
      <c r="A287" s="55">
        <v>226</v>
      </c>
      <c r="B287" s="1232">
        <f>'Assets-Liab 5-6'!N37</f>
        <v>12825000</v>
      </c>
      <c r="C287" s="14" t="s">
        <v>671</v>
      </c>
      <c r="D287" s="14" t="str">
        <f t="shared" si="3"/>
        <v>Error?</v>
      </c>
    </row>
    <row r="288" spans="1:4" x14ac:dyDescent="0.2">
      <c r="A288" s="55">
        <v>227</v>
      </c>
      <c r="B288" s="1232">
        <f>'Assets-Liab 5-6'!N41</f>
        <v>12825000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165385</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4070705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25495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226619</v>
      </c>
      <c r="D717" s="14" t="str">
        <f t="shared" si="10"/>
        <v>Error?</v>
      </c>
    </row>
    <row r="718" spans="1:4" x14ac:dyDescent="0.2">
      <c r="A718" s="55">
        <v>657</v>
      </c>
      <c r="B718" s="1232">
        <f>'Expenditures 15-22'!C14</f>
        <v>177897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5806235</v>
      </c>
      <c r="C720" s="14" t="s">
        <v>671</v>
      </c>
      <c r="D720" s="14" t="str">
        <f t="shared" si="10"/>
        <v>Error?</v>
      </c>
    </row>
    <row r="721" spans="1:4" x14ac:dyDescent="0.2">
      <c r="A721" s="55">
        <v>660</v>
      </c>
      <c r="B721" s="1232">
        <f>'Expenditures 15-22'!C36</f>
        <v>4555</v>
      </c>
      <c r="D721" s="14" t="str">
        <f t="shared" si="10"/>
        <v>Error?</v>
      </c>
    </row>
    <row r="722" spans="1:4" x14ac:dyDescent="0.2">
      <c r="A722" s="55">
        <v>661</v>
      </c>
      <c r="B722" s="1232">
        <f>'Expenditures 15-22'!C37</f>
        <v>127559</v>
      </c>
      <c r="D722" s="14" t="str">
        <f t="shared" si="10"/>
        <v>Error?</v>
      </c>
    </row>
    <row r="723" spans="1:4" x14ac:dyDescent="0.2">
      <c r="A723" s="55">
        <v>662</v>
      </c>
      <c r="B723" s="1232">
        <f>'Expenditures 15-22'!C38</f>
        <v>121651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253765</v>
      </c>
      <c r="C727" s="14" t="s">
        <v>671</v>
      </c>
      <c r="D727" s="14" t="str">
        <f t="shared" si="10"/>
        <v>Error?</v>
      </c>
    </row>
    <row r="728" spans="1:4" x14ac:dyDescent="0.2">
      <c r="A728" s="55">
        <v>667</v>
      </c>
      <c r="B728" s="1232">
        <f>'Expenditures 15-22'!C44</f>
        <v>5450</v>
      </c>
      <c r="D728" s="14" t="str">
        <f t="shared" si="10"/>
        <v>Error?</v>
      </c>
    </row>
    <row r="729" spans="1:4" x14ac:dyDescent="0.2">
      <c r="A729" s="55">
        <v>668</v>
      </c>
      <c r="B729" s="1232">
        <f>'Expenditures 15-22'!C45</f>
        <v>215072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220522</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155097</v>
      </c>
      <c r="D733" s="14" t="str">
        <f t="shared" si="10"/>
        <v>Error?</v>
      </c>
    </row>
    <row r="734" spans="1:4" x14ac:dyDescent="0.2">
      <c r="A734" s="55">
        <v>673</v>
      </c>
      <c r="B734" s="1232">
        <f>'Expenditures 15-22'!C53</f>
        <v>155097</v>
      </c>
      <c r="C734" s="14" t="s">
        <v>671</v>
      </c>
      <c r="D734" s="14" t="str">
        <f t="shared" si="10"/>
        <v>Error?</v>
      </c>
    </row>
    <row r="735" spans="1:4" x14ac:dyDescent="0.2">
      <c r="A735" s="55">
        <v>674</v>
      </c>
      <c r="B735" s="1232">
        <f>'Expenditures 15-22'!C55</f>
        <v>897467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897467</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96905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262103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359008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200</v>
      </c>
      <c r="D749" s="14" t="str">
        <f t="shared" si="10"/>
        <v>Error?</v>
      </c>
    </row>
    <row r="750" spans="1:4" x14ac:dyDescent="0.2">
      <c r="A750" s="83">
        <v>689</v>
      </c>
      <c r="D750" s="14" t="str">
        <f t="shared" si="10"/>
        <v>OK</v>
      </c>
    </row>
    <row r="751" spans="1:4" x14ac:dyDescent="0.2">
      <c r="A751" s="55">
        <v>690</v>
      </c>
      <c r="B751" s="1232">
        <f>'Expenditures 15-22'!C71</f>
        <v>105709</v>
      </c>
      <c r="D751" s="14" t="str">
        <f t="shared" si="10"/>
        <v>Error?</v>
      </c>
    </row>
    <row r="752" spans="1:4" x14ac:dyDescent="0.2">
      <c r="A752" s="83">
        <v>691</v>
      </c>
      <c r="D752" s="14" t="str">
        <f t="shared" si="10"/>
        <v>OK</v>
      </c>
    </row>
    <row r="753" spans="1:4" x14ac:dyDescent="0.2">
      <c r="A753" s="55">
        <v>692</v>
      </c>
      <c r="B753" s="1232">
        <f>'Expenditures 15-22'!C72</f>
        <v>105909</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1991768</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7798003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899379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4325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44526</v>
      </c>
      <c r="D775" s="14" t="str">
        <f t="shared" si="11"/>
        <v>Error?</v>
      </c>
    </row>
    <row r="776" spans="1:4" x14ac:dyDescent="0.2">
      <c r="A776" s="55">
        <v>715</v>
      </c>
      <c r="B776" s="1232">
        <f>'Expenditures 15-22'!D14</f>
        <v>14232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1306379</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27535</v>
      </c>
      <c r="D780" s="14" t="str">
        <f t="shared" si="11"/>
        <v>Error?</v>
      </c>
    </row>
    <row r="781" spans="1:4" x14ac:dyDescent="0.2">
      <c r="A781" s="55">
        <v>720</v>
      </c>
      <c r="B781" s="1232">
        <f>'Expenditures 15-22'!D38</f>
        <v>13544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41079</v>
      </c>
      <c r="C785" s="14" t="s">
        <v>671</v>
      </c>
      <c r="D785" s="14" t="str">
        <f t="shared" si="11"/>
        <v>Error?</v>
      </c>
    </row>
    <row r="786" spans="1:4" x14ac:dyDescent="0.2">
      <c r="A786" s="55">
        <v>725</v>
      </c>
      <c r="B786" s="1232">
        <f>'Expenditures 15-22'!D44</f>
        <v>4430</v>
      </c>
      <c r="D786" s="14" t="str">
        <f t="shared" si="11"/>
        <v>Error?</v>
      </c>
    </row>
    <row r="787" spans="1:4" x14ac:dyDescent="0.2">
      <c r="A787" s="55">
        <v>726</v>
      </c>
      <c r="B787" s="1232">
        <f>'Expenditures 15-22'!D45</f>
        <v>45939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50369</v>
      </c>
      <c r="C789" s="14" t="s">
        <v>671</v>
      </c>
      <c r="D789" s="14" t="str">
        <f t="shared" si="11"/>
        <v>Error?</v>
      </c>
    </row>
    <row r="790" spans="1:4" x14ac:dyDescent="0.2">
      <c r="A790" s="55">
        <v>729</v>
      </c>
      <c r="B790" s="1232">
        <f>'Expenditures 15-22'!D49</f>
        <v>40176</v>
      </c>
      <c r="D790" s="14" t="str">
        <f t="shared" si="11"/>
        <v>Error?</v>
      </c>
    </row>
    <row r="791" spans="1:4" x14ac:dyDescent="0.2">
      <c r="A791" s="55">
        <v>730</v>
      </c>
      <c r="B791" s="1232">
        <f>'Expenditures 15-22'!D50</f>
        <v>21882</v>
      </c>
      <c r="D791" s="14" t="str">
        <f t="shared" si="11"/>
        <v>Error?</v>
      </c>
    </row>
    <row r="792" spans="1:4" x14ac:dyDescent="0.2">
      <c r="A792" s="55">
        <v>731</v>
      </c>
      <c r="B792" s="1232">
        <f>'Expenditures 15-22'!D53</f>
        <v>62058</v>
      </c>
      <c r="C792" s="14" t="s">
        <v>671</v>
      </c>
      <c r="D792" s="14" t="str">
        <f t="shared" si="11"/>
        <v>Error?</v>
      </c>
    </row>
    <row r="793" spans="1:4" x14ac:dyDescent="0.2">
      <c r="A793" s="55">
        <v>732</v>
      </c>
      <c r="B793" s="1232">
        <f>'Expenditures 15-22'!D55</f>
        <v>153238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153238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15057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52543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67600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22743</v>
      </c>
      <c r="D807" s="14" t="str">
        <f t="shared" si="11"/>
        <v>Error?</v>
      </c>
    </row>
    <row r="808" spans="1:4" x14ac:dyDescent="0.2">
      <c r="A808" s="83">
        <v>747</v>
      </c>
      <c r="D808" s="14" t="str">
        <f t="shared" si="11"/>
        <v>OK</v>
      </c>
    </row>
    <row r="809" spans="1:4" x14ac:dyDescent="0.2">
      <c r="A809" s="55">
        <v>748</v>
      </c>
      <c r="B809" s="1232">
        <f>'Expenditures 15-22'!D71</f>
        <v>11442</v>
      </c>
      <c r="D809" s="14" t="str">
        <f t="shared" si="11"/>
        <v>Error?</v>
      </c>
    </row>
    <row r="810" spans="1:4" x14ac:dyDescent="0.2">
      <c r="A810" s="83">
        <v>749</v>
      </c>
      <c r="D810" s="14" t="str">
        <f t="shared" si="11"/>
        <v>OK</v>
      </c>
    </row>
    <row r="811" spans="1:4" x14ac:dyDescent="0.2">
      <c r="A811" s="55">
        <v>750</v>
      </c>
      <c r="B811" s="1232">
        <f>'Expenditures 15-22'!D72</f>
        <v>34185</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408529</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1714908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58211</v>
      </c>
      <c r="D821" s="14" t="str">
        <f t="shared" si="11"/>
        <v>Error?</v>
      </c>
    </row>
    <row r="822" spans="1:4" x14ac:dyDescent="0.2">
      <c r="A822" s="55">
        <v>761</v>
      </c>
      <c r="B822" s="1232">
        <f>'Expenditures 15-22'!E16</f>
        <v>600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1650</v>
      </c>
      <c r="D833" s="14" t="str">
        <f t="shared" si="12"/>
        <v>Error?</v>
      </c>
    </row>
    <row r="834" spans="1:4" x14ac:dyDescent="0.2">
      <c r="A834" s="55">
        <v>773</v>
      </c>
      <c r="B834" s="1232">
        <f>'Expenditures 15-22'!E14</f>
        <v>46071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112274</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75</v>
      </c>
      <c r="D838" s="14" t="str">
        <f t="shared" si="12"/>
        <v>Error?</v>
      </c>
    </row>
    <row r="839" spans="1:4" x14ac:dyDescent="0.2">
      <c r="A839" s="55">
        <v>778</v>
      </c>
      <c r="B839" s="1232">
        <f>'Expenditures 15-22'!E38</f>
        <v>1129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1204</v>
      </c>
      <c r="C843" s="14" t="s">
        <v>671</v>
      </c>
      <c r="D843" s="14" t="str">
        <f t="shared" si="12"/>
        <v>Error?</v>
      </c>
    </row>
    <row r="844" spans="1:4" x14ac:dyDescent="0.2">
      <c r="A844" s="55">
        <v>783</v>
      </c>
      <c r="B844" s="1232">
        <f>'Expenditures 15-22'!E44</f>
        <v>17752</v>
      </c>
      <c r="D844" s="14" t="str">
        <f t="shared" si="12"/>
        <v>Error?</v>
      </c>
    </row>
    <row r="845" spans="1:4" x14ac:dyDescent="0.2">
      <c r="A845" s="55">
        <v>784</v>
      </c>
      <c r="B845" s="1232">
        <f>'Expenditures 15-22'!E45</f>
        <v>5298</v>
      </c>
      <c r="D845" s="14" t="str">
        <f t="shared" si="12"/>
        <v>Error?</v>
      </c>
    </row>
    <row r="846" spans="1:4" x14ac:dyDescent="0.2">
      <c r="A846" s="55">
        <v>785</v>
      </c>
      <c r="B846" s="1232">
        <f>'Expenditures 15-22'!E46</f>
        <v>17606</v>
      </c>
      <c r="D846" s="14" t="str">
        <f t="shared" si="12"/>
        <v>Error?</v>
      </c>
    </row>
    <row r="847" spans="1:4" x14ac:dyDescent="0.2">
      <c r="A847" s="55">
        <v>786</v>
      </c>
      <c r="B847" s="1232">
        <f>'Expenditures 15-22'!E47</f>
        <v>40656</v>
      </c>
      <c r="C847" s="14" t="s">
        <v>671</v>
      </c>
      <c r="D847" s="14" t="str">
        <f t="shared" si="12"/>
        <v>Error?</v>
      </c>
    </row>
    <row r="848" spans="1:4" x14ac:dyDescent="0.2">
      <c r="A848" s="55">
        <v>787</v>
      </c>
      <c r="B848" s="1232">
        <f>'Expenditures 15-22'!E49</f>
        <v>64137</v>
      </c>
      <c r="D848" s="14" t="str">
        <f t="shared" si="12"/>
        <v>Error?</v>
      </c>
    </row>
    <row r="849" spans="1:4" x14ac:dyDescent="0.2">
      <c r="A849" s="55">
        <v>788</v>
      </c>
      <c r="B849" s="1232">
        <f>'Expenditures 15-22'!E50</f>
        <v>5134</v>
      </c>
      <c r="D849" s="14" t="str">
        <f t="shared" si="12"/>
        <v>Error?</v>
      </c>
    </row>
    <row r="850" spans="1:4" x14ac:dyDescent="0.2">
      <c r="A850" s="55">
        <v>789</v>
      </c>
      <c r="B850" s="1232">
        <f>'Expenditures 15-22'!E53</f>
        <v>69271</v>
      </c>
      <c r="C850" s="14" t="s">
        <v>671</v>
      </c>
      <c r="D850" s="14" t="str">
        <f t="shared" si="12"/>
        <v>Error?</v>
      </c>
    </row>
    <row r="851" spans="1:4" x14ac:dyDescent="0.2">
      <c r="A851" s="55">
        <v>790</v>
      </c>
      <c r="B851" s="1232">
        <f>'Expenditures 15-22'!E55</f>
        <v>16987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16987</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20113</v>
      </c>
      <c r="D855" s="14" t="str">
        <f t="shared" si="12"/>
        <v>Error?</v>
      </c>
    </row>
    <row r="856" spans="1:4" x14ac:dyDescent="0.2">
      <c r="A856" s="55">
        <v>795</v>
      </c>
      <c r="B856" s="1232">
        <f>'Expenditures 15-22'!E61</f>
        <v>40674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29682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90469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71399</v>
      </c>
      <c r="D867" s="14" t="str">
        <f t="shared" si="12"/>
        <v>Error?</v>
      </c>
    </row>
    <row r="868" spans="1:4" x14ac:dyDescent="0.2">
      <c r="A868" s="83">
        <v>807</v>
      </c>
      <c r="D868" s="14" t="str">
        <f t="shared" si="12"/>
        <v>OK</v>
      </c>
    </row>
    <row r="869" spans="1:4" x14ac:dyDescent="0.2">
      <c r="A869" s="55">
        <v>808</v>
      </c>
      <c r="B869" s="1232">
        <f>'Expenditures 15-22'!E72</f>
        <v>71399</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289986</v>
      </c>
      <c r="C871" s="14" t="s">
        <v>671</v>
      </c>
      <c r="D871" s="14" t="str">
        <f t="shared" si="12"/>
        <v>Error?</v>
      </c>
    </row>
    <row r="872" spans="1:4" x14ac:dyDescent="0.2">
      <c r="A872" s="55">
        <v>811</v>
      </c>
      <c r="B872" s="1232">
        <f>'Expenditures 15-22'!E75</f>
        <v>269</v>
      </c>
      <c r="D872" s="14" t="str">
        <f t="shared" si="12"/>
        <v>Error?</v>
      </c>
    </row>
    <row r="873" spans="1:4" x14ac:dyDescent="0.2">
      <c r="A873" s="55">
        <v>812</v>
      </c>
      <c r="B873" s="1232">
        <f>'Expenditures 15-22'!E114</f>
        <v>402529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196711</v>
      </c>
      <c r="D879" s="14" t="str">
        <f t="shared" si="12"/>
        <v>Error?</v>
      </c>
    </row>
    <row r="880" spans="1:4" x14ac:dyDescent="0.2">
      <c r="A880" s="55">
        <v>819</v>
      </c>
      <c r="B880" s="1232">
        <f>'Expenditures 15-22'!F16</f>
        <v>495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489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18823</v>
      </c>
      <c r="D891" s="14" t="str">
        <f t="shared" si="12"/>
        <v>Error?</v>
      </c>
    </row>
    <row r="892" spans="1:4" x14ac:dyDescent="0.2">
      <c r="A892" s="55">
        <v>831</v>
      </c>
      <c r="B892" s="1232">
        <f>'Expenditures 15-22'!F14</f>
        <v>21135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267608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1789</v>
      </c>
      <c r="D896" s="14" t="str">
        <f t="shared" si="13"/>
        <v>Error?</v>
      </c>
    </row>
    <row r="897" spans="1:4" x14ac:dyDescent="0.2">
      <c r="A897" s="55">
        <v>836</v>
      </c>
      <c r="B897" s="1232">
        <f>'Expenditures 15-22'!F38</f>
        <v>3958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5747</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29338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29338</v>
      </c>
      <c r="C905" s="14" t="s">
        <v>671</v>
      </c>
      <c r="D905" s="14" t="str">
        <f t="shared" si="13"/>
        <v>Error?</v>
      </c>
    </row>
    <row r="906" spans="1:4" x14ac:dyDescent="0.2">
      <c r="A906" s="55">
        <v>845</v>
      </c>
      <c r="B906" s="1232">
        <f>'Expenditures 15-22'!F49</f>
        <v>11630</v>
      </c>
      <c r="D906" s="14" t="str">
        <f t="shared" si="13"/>
        <v>Error?</v>
      </c>
    </row>
    <row r="907" spans="1:4" x14ac:dyDescent="0.2">
      <c r="A907" s="55">
        <v>846</v>
      </c>
      <c r="B907" s="1232">
        <f>'Expenditures 15-22'!F50</f>
        <v>1223</v>
      </c>
      <c r="D907" s="14" t="str">
        <f t="shared" si="13"/>
        <v>Error?</v>
      </c>
    </row>
    <row r="908" spans="1:4" x14ac:dyDescent="0.2">
      <c r="A908" s="55">
        <v>847</v>
      </c>
      <c r="B908" s="1232">
        <f>'Expenditures 15-22'!F53</f>
        <v>12853</v>
      </c>
      <c r="C908" s="14" t="s">
        <v>671</v>
      </c>
      <c r="D908" s="14" t="str">
        <f t="shared" si="13"/>
        <v>Error?</v>
      </c>
    </row>
    <row r="909" spans="1:4" x14ac:dyDescent="0.2">
      <c r="A909" s="55">
        <v>848</v>
      </c>
      <c r="B909" s="1232">
        <f>'Expenditures 15-22'!F55</f>
        <v>11548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11548</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2253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371861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374114</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33825</v>
      </c>
      <c r="D925" s="14" t="str">
        <f t="shared" si="13"/>
        <v>Error?</v>
      </c>
    </row>
    <row r="926" spans="1:4" x14ac:dyDescent="0.2">
      <c r="A926" s="83">
        <v>865</v>
      </c>
      <c r="D926" s="14" t="str">
        <f t="shared" si="13"/>
        <v>OK</v>
      </c>
    </row>
    <row r="927" spans="1:4" x14ac:dyDescent="0.2">
      <c r="A927" s="55">
        <v>866</v>
      </c>
      <c r="B927" s="1232">
        <f>'Expenditures 15-22'!F72</f>
        <v>33825</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467425</v>
      </c>
      <c r="C929" s="14" t="s">
        <v>671</v>
      </c>
      <c r="D929" s="14" t="str">
        <f t="shared" si="13"/>
        <v>Error?</v>
      </c>
    </row>
    <row r="930" spans="1:4" x14ac:dyDescent="0.2">
      <c r="A930" s="55">
        <v>869</v>
      </c>
      <c r="B930" s="1232">
        <f>'Expenditures 15-22'!F75</f>
        <v>3620</v>
      </c>
      <c r="D930" s="14" t="str">
        <f t="shared" si="13"/>
        <v>Error?</v>
      </c>
    </row>
    <row r="931" spans="1:4" x14ac:dyDescent="0.2">
      <c r="A931" s="55">
        <v>870</v>
      </c>
      <c r="B931" s="1232">
        <f>'Expenditures 15-22'!F114</f>
        <v>738653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41415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7724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52666</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941</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941</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5289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5289</v>
      </c>
      <c r="C963" s="14" t="s">
        <v>671</v>
      </c>
      <c r="D963" s="14" t="str">
        <f t="shared" si="14"/>
        <v>Error?</v>
      </c>
    </row>
    <row r="964" spans="1:4" x14ac:dyDescent="0.2">
      <c r="A964" s="55">
        <v>903</v>
      </c>
      <c r="B964" s="1232">
        <f>'Expenditures 15-22'!G49</f>
        <v>1960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1960</v>
      </c>
      <c r="C966" s="14" t="s">
        <v>671</v>
      </c>
      <c r="D966" s="14" t="str">
        <f t="shared" si="14"/>
        <v>Error?</v>
      </c>
    </row>
    <row r="967" spans="1:4" x14ac:dyDescent="0.2">
      <c r="A967" s="55">
        <v>906</v>
      </c>
      <c r="B967" s="1232">
        <f>'Expenditures 15-22'!G55</f>
        <v>3136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3136</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4105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4105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35826</v>
      </c>
      <c r="D983" s="14" t="str">
        <f t="shared" si="14"/>
        <v>Error?</v>
      </c>
    </row>
    <row r="984" spans="1:4" x14ac:dyDescent="0.2">
      <c r="A984" s="83">
        <v>923</v>
      </c>
      <c r="D984" s="14" t="str">
        <f t="shared" si="14"/>
        <v>OK</v>
      </c>
    </row>
    <row r="985" spans="1:4" x14ac:dyDescent="0.2">
      <c r="A985" s="55">
        <v>924</v>
      </c>
      <c r="B985" s="1232">
        <f>'Expenditures 15-22'!G72</f>
        <v>35826</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51257</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103923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2842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45</v>
      </c>
      <c r="D1007" s="14" t="str">
        <f t="shared" si="14"/>
        <v>Error?</v>
      </c>
    </row>
    <row r="1008" spans="1:4" x14ac:dyDescent="0.2">
      <c r="A1008" s="55">
        <v>947</v>
      </c>
      <c r="B1008" s="1232">
        <f>'Expenditures 15-22'!H14</f>
        <v>16829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19846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52576</v>
      </c>
      <c r="D1022" s="14" t="str">
        <f t="shared" si="14"/>
        <v>Error?</v>
      </c>
    </row>
    <row r="1023" spans="1:4" x14ac:dyDescent="0.2">
      <c r="A1023" s="55">
        <v>962</v>
      </c>
      <c r="B1023" s="1232">
        <f>'Expenditures 15-22'!H50</f>
        <v>1803</v>
      </c>
      <c r="D1023" s="14" t="str">
        <f t="shared" ref="D1023:D1086" si="15">IF(ISBLANK(B1023),"OK",IF(A1023-B1023=0,"OK","Error?"))</f>
        <v>Error?</v>
      </c>
    </row>
    <row r="1024" spans="1:4" x14ac:dyDescent="0.2">
      <c r="A1024" s="55">
        <v>963</v>
      </c>
      <c r="B1024" s="1232">
        <f>'Expenditures 15-22'!H53</f>
        <v>54379</v>
      </c>
      <c r="C1024" s="14" t="s">
        <v>671</v>
      </c>
      <c r="D1024" s="14" t="str">
        <f t="shared" si="15"/>
        <v>Error?</v>
      </c>
    </row>
    <row r="1025" spans="1:4" x14ac:dyDescent="0.2">
      <c r="A1025" s="55">
        <v>964</v>
      </c>
      <c r="B1025" s="1232">
        <f>'Expenditures 15-22'!H55</f>
        <v>2334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2334</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56713</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502005</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578564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5422914</v>
      </c>
      <c r="C1093" s="14" t="s">
        <v>671</v>
      </c>
      <c r="D1093" s="14" t="str">
        <f t="shared" si="16"/>
        <v>Error?</v>
      </c>
    </row>
    <row r="1094" spans="1:4" x14ac:dyDescent="0.2">
      <c r="A1094" s="55">
        <v>1033</v>
      </c>
      <c r="B1094" s="1232">
        <f>'Expenditures 15-22'!K16</f>
        <v>1095</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30309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291663</v>
      </c>
      <c r="C1105" s="14" t="s">
        <v>671</v>
      </c>
      <c r="D1105" s="14" t="str">
        <f t="shared" si="16"/>
        <v>Error?</v>
      </c>
    </row>
    <row r="1106" spans="1:4" x14ac:dyDescent="0.2">
      <c r="A1106" s="55">
        <v>1045</v>
      </c>
      <c r="B1106" s="1232">
        <f>'Expenditures 15-22'!K14</f>
        <v>283888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7718659</v>
      </c>
      <c r="C1108" s="14" t="s">
        <v>671</v>
      </c>
      <c r="D1108" s="14" t="str">
        <f t="shared" si="16"/>
        <v>Error?</v>
      </c>
    </row>
    <row r="1109" spans="1:4" x14ac:dyDescent="0.2">
      <c r="A1109" s="55">
        <v>1048</v>
      </c>
      <c r="B1109" s="1232">
        <f>'Expenditures 15-22'!K36</f>
        <v>4555</v>
      </c>
      <c r="C1109" s="14" t="s">
        <v>671</v>
      </c>
      <c r="D1109" s="14" t="str">
        <f t="shared" si="16"/>
        <v>Error?</v>
      </c>
    </row>
    <row r="1110" spans="1:4" x14ac:dyDescent="0.2">
      <c r="A1110" s="55">
        <v>1049</v>
      </c>
      <c r="B1110" s="1232">
        <f>'Expenditures 15-22'!K37</f>
        <v>157899</v>
      </c>
      <c r="C1110" s="14" t="s">
        <v>671</v>
      </c>
      <c r="D1110" s="14" t="str">
        <f t="shared" si="16"/>
        <v>Error?</v>
      </c>
    </row>
    <row r="1111" spans="1:4" x14ac:dyDescent="0.2">
      <c r="A1111" s="55">
        <v>1050</v>
      </c>
      <c r="B1111" s="1232">
        <f>'Expenditures 15-22'!K38</f>
        <v>140282</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302736</v>
      </c>
      <c r="C1115" s="14" t="s">
        <v>671</v>
      </c>
      <c r="D1115" s="14" t="str">
        <f t="shared" si="16"/>
        <v>Error?</v>
      </c>
    </row>
    <row r="1116" spans="1:4" x14ac:dyDescent="0.2">
      <c r="A1116" s="55">
        <v>1055</v>
      </c>
      <c r="B1116" s="1232">
        <f>'Expenditures 15-22'!K44</f>
        <v>27632</v>
      </c>
      <c r="C1116" s="14" t="s">
        <v>671</v>
      </c>
      <c r="D1116" s="14" t="str">
        <f t="shared" si="16"/>
        <v>Error?</v>
      </c>
    </row>
    <row r="1117" spans="1:4" x14ac:dyDescent="0.2">
      <c r="A1117" s="55">
        <v>1056</v>
      </c>
      <c r="B1117" s="1232">
        <f>'Expenditures 15-22'!K45</f>
        <v>300936</v>
      </c>
      <c r="C1117" s="14" t="s">
        <v>671</v>
      </c>
      <c r="D1117" s="14" t="str">
        <f t="shared" si="16"/>
        <v>Error?</v>
      </c>
    </row>
    <row r="1118" spans="1:4" x14ac:dyDescent="0.2">
      <c r="A1118" s="55">
        <v>1057</v>
      </c>
      <c r="B1118" s="1232">
        <f>'Expenditures 15-22'!K46</f>
        <v>17606</v>
      </c>
      <c r="C1118" s="14" t="s">
        <v>671</v>
      </c>
      <c r="D1118" s="14" t="str">
        <f t="shared" si="16"/>
        <v>Error?</v>
      </c>
    </row>
    <row r="1119" spans="1:4" x14ac:dyDescent="0.2">
      <c r="A1119" s="55">
        <v>1058</v>
      </c>
      <c r="B1119" s="1232">
        <f>'Expenditures 15-22'!K47</f>
        <v>346174</v>
      </c>
      <c r="C1119" s="14" t="s">
        <v>671</v>
      </c>
      <c r="D1119" s="14" t="str">
        <f t="shared" si="16"/>
        <v>Error?</v>
      </c>
    </row>
    <row r="1120" spans="1:4" x14ac:dyDescent="0.2">
      <c r="A1120" s="55">
        <v>1059</v>
      </c>
      <c r="B1120" s="1232">
        <f>'Expenditures 15-22'!K49</f>
        <v>170479</v>
      </c>
      <c r="C1120" s="14" t="s">
        <v>671</v>
      </c>
      <c r="D1120" s="14" t="str">
        <f t="shared" si="16"/>
        <v>Error?</v>
      </c>
    </row>
    <row r="1121" spans="1:4" x14ac:dyDescent="0.2">
      <c r="A1121" s="55">
        <v>1060</v>
      </c>
      <c r="B1121" s="1232">
        <f>'Expenditures 15-22'!K50</f>
        <v>185139</v>
      </c>
      <c r="C1121" s="14" t="s">
        <v>671</v>
      </c>
      <c r="D1121" s="14" t="str">
        <f t="shared" si="16"/>
        <v>Error?</v>
      </c>
    </row>
    <row r="1122" spans="1:4" x14ac:dyDescent="0.2">
      <c r="A1122" s="55">
        <v>1061</v>
      </c>
      <c r="B1122" s="1232">
        <f>'Expenditures 15-22'!K53</f>
        <v>355618</v>
      </c>
      <c r="C1122" s="14" t="s">
        <v>671</v>
      </c>
      <c r="D1122" s="14" t="str">
        <f t="shared" si="16"/>
        <v>Error?</v>
      </c>
    </row>
    <row r="1123" spans="1:4" x14ac:dyDescent="0.2">
      <c r="A1123" s="55">
        <v>1062</v>
      </c>
      <c r="B1123" s="1232">
        <f>'Expenditures 15-22'!K55</f>
        <v>1084710</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1084710</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134328</v>
      </c>
      <c r="C1127" s="14" t="s">
        <v>671</v>
      </c>
      <c r="D1127" s="14" t="str">
        <f t="shared" si="16"/>
        <v>Error?</v>
      </c>
    </row>
    <row r="1128" spans="1:4" x14ac:dyDescent="0.2">
      <c r="A1128" s="55">
        <v>1067</v>
      </c>
      <c r="B1128" s="1232">
        <f>'Expenditures 15-22'!K61</f>
        <v>40674</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720294</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895296</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22943</v>
      </c>
      <c r="C1137" s="14" t="s">
        <v>671</v>
      </c>
      <c r="D1137" s="14" t="str">
        <f t="shared" si="16"/>
        <v>Error?</v>
      </c>
    </row>
    <row r="1138" spans="1:4" x14ac:dyDescent="0.2">
      <c r="A1138" s="83">
        <v>1077</v>
      </c>
      <c r="D1138" s="14" t="str">
        <f t="shared" si="16"/>
        <v>OK</v>
      </c>
    </row>
    <row r="1139" spans="1:4" x14ac:dyDescent="0.2">
      <c r="A1139" s="55">
        <v>1078</v>
      </c>
      <c r="B1139" s="1232">
        <f>'Expenditures 15-22'!K71</f>
        <v>258201</v>
      </c>
      <c r="C1139" s="14" t="s">
        <v>671</v>
      </c>
      <c r="D1139" s="14" t="str">
        <f t="shared" si="16"/>
        <v>Error?</v>
      </c>
    </row>
    <row r="1140" spans="1:4" x14ac:dyDescent="0.2">
      <c r="A1140" s="83">
        <v>1079</v>
      </c>
      <c r="D1140" s="14" t="str">
        <f t="shared" si="16"/>
        <v>OK</v>
      </c>
    </row>
    <row r="1141" spans="1:4" x14ac:dyDescent="0.2">
      <c r="A1141" s="55">
        <v>1080</v>
      </c>
      <c r="B1141" s="1232">
        <f>'Expenditures 15-22'!K72</f>
        <v>281144</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3265678</v>
      </c>
      <c r="C1143" s="14" t="s">
        <v>671</v>
      </c>
      <c r="D1143" s="14" t="str">
        <f t="shared" si="16"/>
        <v>Error?</v>
      </c>
    </row>
    <row r="1144" spans="1:4" x14ac:dyDescent="0.2">
      <c r="A1144" s="55">
        <v>1083</v>
      </c>
      <c r="B1144" s="1232">
        <f>'Expenditures 15-22'!K75</f>
        <v>3889</v>
      </c>
      <c r="C1144" s="14" t="s">
        <v>671</v>
      </c>
      <c r="D1144" s="14" t="str">
        <f t="shared" si="16"/>
        <v>Error?</v>
      </c>
    </row>
    <row r="1145" spans="1:4" x14ac:dyDescent="0.2">
      <c r="A1145" s="55">
        <v>1084</v>
      </c>
      <c r="B1145" s="1232">
        <f>'Expenditures 15-22'!K102</f>
        <v>502005</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11490231</v>
      </c>
      <c r="C1152" s="14" t="s">
        <v>671</v>
      </c>
      <c r="D1152" s="14" t="str">
        <f t="shared" si="17"/>
        <v>Error?</v>
      </c>
    </row>
    <row r="1153" spans="1:4" x14ac:dyDescent="0.2">
      <c r="A1153" s="55">
        <v>1092</v>
      </c>
      <c r="B1153" s="1232">
        <f>'Expenditures 15-22'!K115</f>
        <v>208990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548089</v>
      </c>
      <c r="D1221" s="14" t="str">
        <f t="shared" si="18"/>
        <v>Error?</v>
      </c>
    </row>
    <row r="1222" spans="1:4" x14ac:dyDescent="0.2">
      <c r="A1222" s="83">
        <v>1161</v>
      </c>
      <c r="D1222" s="14" t="str">
        <f t="shared" si="18"/>
        <v>OK</v>
      </c>
    </row>
    <row r="1223" spans="1:4" x14ac:dyDescent="0.2">
      <c r="A1223" s="55">
        <v>1162</v>
      </c>
      <c r="B1223" s="1232">
        <f>'Expenditures 15-22'!C127</f>
        <v>548089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548089</v>
      </c>
      <c r="C1225" s="14" t="s">
        <v>671</v>
      </c>
      <c r="D1225" s="14" t="str">
        <f t="shared" si="18"/>
        <v>Error?</v>
      </c>
    </row>
    <row r="1226" spans="1:4" x14ac:dyDescent="0.2">
      <c r="A1226" s="55">
        <v>1165</v>
      </c>
      <c r="B1226" s="1232">
        <f>'Expenditures 15-22'!C150</f>
        <v>548089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77253</v>
      </c>
      <c r="D1229" s="14" t="str">
        <f t="shared" si="18"/>
        <v>Error?</v>
      </c>
    </row>
    <row r="1230" spans="1:4" x14ac:dyDescent="0.2">
      <c r="A1230" s="83">
        <v>1169</v>
      </c>
      <c r="D1230" s="14" t="str">
        <f t="shared" si="18"/>
        <v>OK</v>
      </c>
    </row>
    <row r="1231" spans="1:4" x14ac:dyDescent="0.2">
      <c r="A1231" s="55">
        <v>1170</v>
      </c>
      <c r="B1231" s="1232">
        <f>'Expenditures 15-22'!D127</f>
        <v>77253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77253</v>
      </c>
      <c r="C1233" s="14" t="s">
        <v>671</v>
      </c>
      <c r="D1233" s="14" t="str">
        <f t="shared" si="18"/>
        <v>Error?</v>
      </c>
    </row>
    <row r="1234" spans="1:4" x14ac:dyDescent="0.2">
      <c r="A1234" s="55">
        <v>1173</v>
      </c>
      <c r="B1234" s="1232">
        <f>'Expenditures 15-22'!D150</f>
        <v>77253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104244</v>
      </c>
      <c r="D1237" s="14" t="str">
        <f t="shared" si="18"/>
        <v>Error?</v>
      </c>
    </row>
    <row r="1238" spans="1:4" x14ac:dyDescent="0.2">
      <c r="A1238" s="83">
        <v>1177</v>
      </c>
      <c r="D1238" s="14" t="str">
        <f t="shared" si="18"/>
        <v>OK</v>
      </c>
    </row>
    <row r="1239" spans="1:4" x14ac:dyDescent="0.2">
      <c r="A1239" s="55">
        <v>1178</v>
      </c>
      <c r="B1239" s="1232">
        <f>'Expenditures 15-22'!E127</f>
        <v>104244</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104244</v>
      </c>
      <c r="C1241" s="14" t="s">
        <v>671</v>
      </c>
      <c r="D1241" s="14" t="str">
        <f t="shared" si="18"/>
        <v>Error?</v>
      </c>
    </row>
    <row r="1242" spans="1:4" x14ac:dyDescent="0.2">
      <c r="A1242" s="55">
        <v>1181</v>
      </c>
      <c r="B1242" s="1232">
        <f>'Expenditures 15-22'!E150</f>
        <v>104244</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407568</v>
      </c>
      <c r="D1245" s="14" t="str">
        <f t="shared" si="18"/>
        <v>Error?</v>
      </c>
    </row>
    <row r="1246" spans="1:4" x14ac:dyDescent="0.2">
      <c r="A1246" s="83">
        <v>1185</v>
      </c>
      <c r="D1246" s="14" t="str">
        <f t="shared" si="18"/>
        <v>OK</v>
      </c>
    </row>
    <row r="1247" spans="1:4" x14ac:dyDescent="0.2">
      <c r="A1247" s="55">
        <v>1186</v>
      </c>
      <c r="B1247" s="1232">
        <f>'Expenditures 15-22'!F127</f>
        <v>407568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407568</v>
      </c>
      <c r="C1249" s="14" t="s">
        <v>671</v>
      </c>
      <c r="D1249" s="14" t="str">
        <f t="shared" si="18"/>
        <v>Error?</v>
      </c>
    </row>
    <row r="1250" spans="1:4" x14ac:dyDescent="0.2">
      <c r="A1250" s="55">
        <v>1189</v>
      </c>
      <c r="B1250" s="1232">
        <f>'Expenditures 15-22'!F150</f>
        <v>407568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29971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29971</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29971</v>
      </c>
      <c r="C1258" s="14" t="s">
        <v>671</v>
      </c>
      <c r="D1258" s="14" t="str">
        <f t="shared" si="18"/>
        <v>Error?</v>
      </c>
    </row>
    <row r="1259" spans="1:4" x14ac:dyDescent="0.2">
      <c r="A1259" s="55">
        <v>1198</v>
      </c>
      <c r="B1259" s="1232">
        <f>'Expenditures 15-22'!G150</f>
        <v>29971</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340</v>
      </c>
      <c r="D1262" s="14" t="str">
        <f t="shared" si="18"/>
        <v>Error?</v>
      </c>
    </row>
    <row r="1263" spans="1:4" x14ac:dyDescent="0.2">
      <c r="A1263" s="83">
        <v>1202</v>
      </c>
      <c r="D1263" s="14" t="str">
        <f t="shared" si="18"/>
        <v>OK</v>
      </c>
    </row>
    <row r="1264" spans="1:4" x14ac:dyDescent="0.2">
      <c r="A1264" s="55">
        <v>1203</v>
      </c>
      <c r="B1264" s="1232">
        <f>'Expenditures 15-22'!H127</f>
        <v>340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340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340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1167465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1167465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1167465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1167465</v>
      </c>
      <c r="C1288" s="14" t="s">
        <v>671</v>
      </c>
      <c r="D1288" s="14" t="str">
        <f t="shared" si="19"/>
        <v>Error?</v>
      </c>
    </row>
    <row r="1289" spans="1:4" x14ac:dyDescent="0.2">
      <c r="A1289" s="55">
        <v>1228</v>
      </c>
      <c r="B1289" s="1232">
        <f>'Expenditures 15-22'!K151</f>
        <v>17395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517221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3925000</v>
      </c>
      <c r="D1315" s="14" t="str">
        <f t="shared" si="19"/>
        <v>Error?</v>
      </c>
    </row>
    <row r="1316" spans="1:4" x14ac:dyDescent="0.2">
      <c r="A1316" s="55">
        <v>1255</v>
      </c>
      <c r="B1316" s="1232">
        <f>'Expenditures 15-22'!H165</f>
        <v>7936</v>
      </c>
      <c r="D1316" s="14" t="str">
        <f t="shared" si="19"/>
        <v>Error?</v>
      </c>
    </row>
    <row r="1317" spans="1:4" x14ac:dyDescent="0.2">
      <c r="A1317" s="55">
        <v>1256</v>
      </c>
      <c r="B1317" s="1232">
        <f>'Expenditures 15-22'!H166</f>
        <v>4450157</v>
      </c>
      <c r="C1317" s="14" t="s">
        <v>671</v>
      </c>
      <c r="D1317" s="14" t="str">
        <f t="shared" si="19"/>
        <v>Error?</v>
      </c>
    </row>
    <row r="1318" spans="1:4" x14ac:dyDescent="0.2">
      <c r="A1318" s="55">
        <v>1257</v>
      </c>
      <c r="B1318" s="1232">
        <f>'Expenditures 15-22'!H168</f>
        <v>4450157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517221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3925000</v>
      </c>
      <c r="C1329" s="14" t="s">
        <v>671</v>
      </c>
      <c r="D1329" s="14" t="str">
        <f t="shared" si="19"/>
        <v>Error?</v>
      </c>
    </row>
    <row r="1330" spans="1:4" x14ac:dyDescent="0.2">
      <c r="A1330" s="55">
        <v>1269</v>
      </c>
      <c r="B1330" s="1232">
        <f>'Expenditures 15-22'!K165</f>
        <v>7936</v>
      </c>
      <c r="C1330" s="14" t="s">
        <v>671</v>
      </c>
      <c r="D1330" s="14" t="str">
        <f t="shared" si="19"/>
        <v>Error?</v>
      </c>
    </row>
    <row r="1331" spans="1:4" x14ac:dyDescent="0.2">
      <c r="A1331" s="55">
        <v>1270</v>
      </c>
      <c r="B1331" s="1232">
        <f>'Expenditures 15-22'!K166</f>
        <v>4450157</v>
      </c>
      <c r="C1331" s="14" t="s">
        <v>671</v>
      </c>
      <c r="D1331" s="14" t="str">
        <f t="shared" si="19"/>
        <v>Error?</v>
      </c>
    </row>
    <row r="1332" spans="1:4" x14ac:dyDescent="0.2">
      <c r="A1332" s="55">
        <v>1271</v>
      </c>
      <c r="B1332" s="1232">
        <f>'Expenditures 15-22'!K168</f>
        <v>4450157</v>
      </c>
      <c r="C1332" s="14" t="s">
        <v>671</v>
      </c>
      <c r="D1332" s="14" t="str">
        <f t="shared" si="19"/>
        <v>Error?</v>
      </c>
    </row>
    <row r="1333" spans="1:4" x14ac:dyDescent="0.2">
      <c r="A1333" s="55">
        <v>1272</v>
      </c>
      <c r="B1333" s="1232">
        <f>'Expenditures 15-22'!K169</f>
        <v>-2024202</v>
      </c>
      <c r="C1333" s="14" t="s">
        <v>671</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671</v>
      </c>
      <c r="D1339" s="14" t="str">
        <f t="shared" si="19"/>
        <v>Error?</v>
      </c>
    </row>
    <row r="1340" spans="1:4" x14ac:dyDescent="0.2">
      <c r="A1340" s="55">
        <v>1279</v>
      </c>
      <c r="B1340" s="1232">
        <f>'Expenditures 15-22'!C204</f>
        <v>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1089339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1089339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1089339</v>
      </c>
      <c r="C1353" s="14" t="s">
        <v>671</v>
      </c>
      <c r="D1353" s="14" t="str">
        <f t="shared" si="20"/>
        <v>Error?</v>
      </c>
    </row>
    <row r="1354" spans="1:4" x14ac:dyDescent="0.2">
      <c r="A1354" s="55">
        <v>1293</v>
      </c>
      <c r="B1354" s="1232">
        <f>'Expenditures 15-22'!F176</f>
        <v>13719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13719</v>
      </c>
      <c r="C1358" s="14" t="s">
        <v>671</v>
      </c>
      <c r="D1358" s="14" t="str">
        <f t="shared" si="20"/>
        <v>Error?</v>
      </c>
    </row>
    <row r="1359" spans="1:4" x14ac:dyDescent="0.2">
      <c r="A1359" s="55">
        <v>1298</v>
      </c>
      <c r="B1359" s="1232">
        <f>'Expenditures 15-22'!F204</f>
        <v>13719</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1103058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1103058</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1103058</v>
      </c>
      <c r="C1388" s="14" t="s">
        <v>671</v>
      </c>
      <c r="D1388" s="14" t="str">
        <f t="shared" si="20"/>
        <v>Error?</v>
      </c>
    </row>
    <row r="1389" spans="1:4" x14ac:dyDescent="0.2">
      <c r="A1389" s="55">
        <v>1328</v>
      </c>
      <c r="B1389" s="1232">
        <f>'Expenditures 15-22'!K205</f>
        <v>22902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409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3286</v>
      </c>
      <c r="D1407" s="14" t="str">
        <f t="shared" ref="D1407:D1470" si="21">IF(ISBLANK(B1407),"OK",IF(A1407-B1407=0,"OK","Error?"))</f>
        <v>Error?</v>
      </c>
    </row>
    <row r="1408" spans="1:4" x14ac:dyDescent="0.2">
      <c r="A1408" s="55">
        <v>1347</v>
      </c>
      <c r="B1408" s="1232">
        <f>'Expenditures 15-22'!D217</f>
        <v>6191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139132</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1849</v>
      </c>
      <c r="D1412" s="14" t="str">
        <f t="shared" si="21"/>
        <v>Error?</v>
      </c>
    </row>
    <row r="1413" spans="1:4" x14ac:dyDescent="0.2">
      <c r="A1413" s="55">
        <v>1352</v>
      </c>
      <c r="B1413" s="1232">
        <f>'Expenditures 15-22'!D228</f>
        <v>23740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25589</v>
      </c>
      <c r="C1417" s="14" t="s">
        <v>671</v>
      </c>
      <c r="D1417" s="14" t="str">
        <f t="shared" si="21"/>
        <v>Error?</v>
      </c>
    </row>
    <row r="1418" spans="1:4" x14ac:dyDescent="0.2">
      <c r="A1418" s="55">
        <v>1357</v>
      </c>
      <c r="B1418" s="1232">
        <f>'Expenditures 15-22'!D234</f>
        <v>125</v>
      </c>
      <c r="D1418" s="14" t="str">
        <f t="shared" si="21"/>
        <v>Error?</v>
      </c>
    </row>
    <row r="1419" spans="1:4" x14ac:dyDescent="0.2">
      <c r="A1419" s="55">
        <v>1358</v>
      </c>
      <c r="B1419" s="1232">
        <f>'Expenditures 15-22'!D235</f>
        <v>8518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8643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2249</v>
      </c>
      <c r="D1423" s="14" t="str">
        <f t="shared" si="21"/>
        <v>Error?</v>
      </c>
    </row>
    <row r="1424" spans="1:4" x14ac:dyDescent="0.2">
      <c r="A1424" s="55">
        <v>1363</v>
      </c>
      <c r="B1424" s="1232">
        <f>'Expenditures 15-22'!D251</f>
        <v>2249</v>
      </c>
      <c r="C1424" s="14" t="s">
        <v>671</v>
      </c>
      <c r="D1424" s="14" t="str">
        <f t="shared" si="21"/>
        <v>Error?</v>
      </c>
    </row>
    <row r="1425" spans="1:4" x14ac:dyDescent="0.2">
      <c r="A1425" s="55">
        <v>1364</v>
      </c>
      <c r="B1425" s="1232">
        <f>'Expenditures 15-22'!D253</f>
        <v>63595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63595</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18881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99162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46547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164590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331</v>
      </c>
      <c r="D1440" s="14" t="str">
        <f t="shared" si="21"/>
        <v>Error?</v>
      </c>
    </row>
    <row r="1441" spans="1:4" x14ac:dyDescent="0.2">
      <c r="A1441" s="83">
        <v>1380</v>
      </c>
      <c r="D1441" s="14" t="str">
        <f t="shared" si="21"/>
        <v>OK</v>
      </c>
    </row>
    <row r="1442" spans="1:4" x14ac:dyDescent="0.2">
      <c r="A1442" s="55">
        <v>1381</v>
      </c>
      <c r="B1442" s="1232">
        <f>'Expenditures 15-22'!D270</f>
        <v>16192</v>
      </c>
      <c r="D1442" s="14" t="str">
        <f t="shared" si="21"/>
        <v>Error?</v>
      </c>
    </row>
    <row r="1443" spans="1:4" x14ac:dyDescent="0.2">
      <c r="A1443" s="83">
        <v>1382</v>
      </c>
      <c r="D1443" s="14" t="str">
        <f t="shared" si="21"/>
        <v>OK</v>
      </c>
    </row>
    <row r="1444" spans="1:4" x14ac:dyDescent="0.2">
      <c r="A1444" s="55">
        <v>1383</v>
      </c>
      <c r="B1444" s="1232">
        <f>'Expenditures 15-22'!D271</f>
        <v>16523</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281189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420321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409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3286</v>
      </c>
      <c r="C1471" s="14" t="s">
        <v>671</v>
      </c>
      <c r="D1471" s="14" t="str">
        <f t="shared" ref="D1471:D1534" si="22">IF(ISBLANK(B1471),"OK",IF(A1471-B1471=0,"OK","Error?"))</f>
        <v>Error?</v>
      </c>
    </row>
    <row r="1472" spans="1:4" x14ac:dyDescent="0.2">
      <c r="A1472" s="55">
        <v>1411</v>
      </c>
      <c r="B1472" s="1232">
        <f>'Expenditures 15-22'!K217</f>
        <v>6191</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139132</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1849</v>
      </c>
      <c r="C1476" s="14" t="s">
        <v>671</v>
      </c>
      <c r="D1476" s="14" t="str">
        <f t="shared" si="22"/>
        <v>Error?</v>
      </c>
    </row>
    <row r="1477" spans="1:4" x14ac:dyDescent="0.2">
      <c r="A1477" s="55">
        <v>1416</v>
      </c>
      <c r="B1477" s="1232">
        <f>'Expenditures 15-22'!K228</f>
        <v>23740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25589</v>
      </c>
      <c r="C1481" s="14" t="s">
        <v>671</v>
      </c>
      <c r="D1481" s="14" t="str">
        <f t="shared" si="22"/>
        <v>Error?</v>
      </c>
    </row>
    <row r="1482" spans="1:4" x14ac:dyDescent="0.2">
      <c r="A1482" s="55">
        <v>1421</v>
      </c>
      <c r="B1482" s="1232">
        <f>'Expenditures 15-22'!K234</f>
        <v>125</v>
      </c>
      <c r="C1482" s="14" t="s">
        <v>671</v>
      </c>
      <c r="D1482" s="14" t="str">
        <f t="shared" si="22"/>
        <v>Error?</v>
      </c>
    </row>
    <row r="1483" spans="1:4" x14ac:dyDescent="0.2">
      <c r="A1483" s="55">
        <v>1422</v>
      </c>
      <c r="B1483" s="1232">
        <f>'Expenditures 15-22'!K235</f>
        <v>8518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8643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2249</v>
      </c>
      <c r="C1487" s="14" t="s">
        <v>671</v>
      </c>
      <c r="D1487" s="14" t="str">
        <f t="shared" si="22"/>
        <v>Error?</v>
      </c>
    </row>
    <row r="1488" spans="1:4" x14ac:dyDescent="0.2">
      <c r="A1488" s="55">
        <v>1427</v>
      </c>
      <c r="B1488" s="1232">
        <f>'Expenditures 15-22'!K251</f>
        <v>2249</v>
      </c>
      <c r="C1488" s="14" t="s">
        <v>671</v>
      </c>
      <c r="D1488" s="14" t="str">
        <f t="shared" si="22"/>
        <v>Error?</v>
      </c>
    </row>
    <row r="1489" spans="1:4" x14ac:dyDescent="0.2">
      <c r="A1489" s="55">
        <v>1428</v>
      </c>
      <c r="B1489" s="1232">
        <f>'Expenditures 15-22'!K253</f>
        <v>63595</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63595</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18881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99162</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46547</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164590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331</v>
      </c>
      <c r="C1504" s="14" t="s">
        <v>671</v>
      </c>
      <c r="D1504" s="14" t="str">
        <f t="shared" si="22"/>
        <v>Error?</v>
      </c>
    </row>
    <row r="1505" spans="1:4" x14ac:dyDescent="0.2">
      <c r="A1505" s="83">
        <v>1444</v>
      </c>
      <c r="D1505" s="14" t="str">
        <f t="shared" si="22"/>
        <v>OK</v>
      </c>
    </row>
    <row r="1506" spans="1:4" x14ac:dyDescent="0.2">
      <c r="A1506" s="55">
        <v>1445</v>
      </c>
      <c r="B1506" s="1232">
        <f>'Expenditures 15-22'!K270</f>
        <v>16192</v>
      </c>
      <c r="C1506" s="14" t="s">
        <v>671</v>
      </c>
      <c r="D1506" s="14" t="str">
        <f t="shared" si="22"/>
        <v>Error?</v>
      </c>
    </row>
    <row r="1507" spans="1:4" x14ac:dyDescent="0.2">
      <c r="A1507" s="83">
        <v>1446</v>
      </c>
      <c r="D1507" s="14" t="str">
        <f t="shared" si="22"/>
        <v>OK</v>
      </c>
    </row>
    <row r="1508" spans="1:4" x14ac:dyDescent="0.2">
      <c r="A1508" s="55">
        <v>1447</v>
      </c>
      <c r="B1508" s="1232">
        <f>'Expenditures 15-22'!K271</f>
        <v>16523</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281189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420321</v>
      </c>
      <c r="C1517" s="14" t="s">
        <v>671</v>
      </c>
      <c r="D1517" s="14" t="str">
        <f t="shared" si="22"/>
        <v>Error?</v>
      </c>
    </row>
    <row r="1518" spans="1:4" x14ac:dyDescent="0.2">
      <c r="A1518" s="55">
        <v>1457</v>
      </c>
      <c r="B1518" s="1232">
        <f>'Expenditures 15-22'!K289</f>
        <v>26841</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1317925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1317925</v>
      </c>
      <c r="C1547" s="14" t="s">
        <v>671</v>
      </c>
      <c r="D1547" s="14" t="str">
        <f t="shared" si="23"/>
        <v>Error?</v>
      </c>
    </row>
    <row r="1548" spans="1:4" x14ac:dyDescent="0.2">
      <c r="A1548" s="55">
        <v>1487</v>
      </c>
      <c r="B1548" s="1232">
        <f>'Expenditures 15-22'!G305</f>
        <v>1317925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1317925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1317925</v>
      </c>
      <c r="C1559" s="14" t="s">
        <v>671</v>
      </c>
      <c r="D1559" s="14" t="str">
        <f t="shared" si="23"/>
        <v>Error?</v>
      </c>
    </row>
    <row r="1560" spans="1:4" x14ac:dyDescent="0.2">
      <c r="A1560" s="55">
        <v>1499</v>
      </c>
      <c r="B1560" s="1232">
        <f>'Expenditures 15-22'!K305</f>
        <v>1317925</v>
      </c>
      <c r="C1560" s="14" t="s">
        <v>671</v>
      </c>
      <c r="D1560" s="14" t="str">
        <f t="shared" si="23"/>
        <v>Error?</v>
      </c>
    </row>
    <row r="1561" spans="1:4" x14ac:dyDescent="0.2">
      <c r="A1561" s="55">
        <v>1500</v>
      </c>
      <c r="B1561" s="1232">
        <f>'Expenditures 15-22'!K306</f>
        <v>-912161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6665102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6874092</v>
      </c>
      <c r="C1630" s="14" t="s">
        <v>671</v>
      </c>
      <c r="D1630" s="14" t="str">
        <f t="shared" si="24"/>
        <v>Error?</v>
      </c>
    </row>
    <row r="1631" spans="1:4" x14ac:dyDescent="0.2">
      <c r="A1631" s="55">
        <v>1570</v>
      </c>
      <c r="B1631" s="1232">
        <f>'Acct Summary 7-8'!D79</f>
        <v>865926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883321</v>
      </c>
      <c r="C1644" s="14" t="s">
        <v>671</v>
      </c>
      <c r="D1644" s="14" t="str">
        <f t="shared" si="24"/>
        <v>Error?</v>
      </c>
    </row>
    <row r="1645" spans="1:4" x14ac:dyDescent="0.2">
      <c r="A1645" s="55">
        <v>1584</v>
      </c>
      <c r="B1645" s="1232">
        <f>'Acct Summary 7-8'!E79</f>
        <v>867428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878226</v>
      </c>
      <c r="C1658" s="14" t="s">
        <v>671</v>
      </c>
      <c r="D1658" s="14" t="str">
        <f t="shared" si="24"/>
        <v>Error?</v>
      </c>
    </row>
    <row r="1659" spans="1:4" x14ac:dyDescent="0.2">
      <c r="A1659" s="55">
        <v>1598</v>
      </c>
      <c r="B1659" s="1232">
        <f>'Acct Summary 7-8'!F79</f>
        <v>747210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770112</v>
      </c>
      <c r="C1672" s="14" t="s">
        <v>671</v>
      </c>
      <c r="D1672" s="14" t="str">
        <f t="shared" si="25"/>
        <v>Error?</v>
      </c>
    </row>
    <row r="1673" spans="1:4" x14ac:dyDescent="0.2">
      <c r="A1673" s="55">
        <v>1612</v>
      </c>
      <c r="B1673" s="1232">
        <f>'Acct Summary 7-8'!G79</f>
        <v>277879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304720</v>
      </c>
      <c r="C1686" s="14" t="s">
        <v>671</v>
      </c>
      <c r="D1686" s="14" t="str">
        <f t="shared" si="25"/>
        <v>Error?</v>
      </c>
    </row>
    <row r="1687" spans="1:4" x14ac:dyDescent="0.2">
      <c r="A1687" s="55">
        <v>1626</v>
      </c>
      <c r="B1687" s="1232">
        <f>'Acct Summary 7-8'!H79</f>
        <v>1054608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142447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5012971</v>
      </c>
      <c r="C1744" s="14" t="s">
        <v>671</v>
      </c>
      <c r="D1744" s="14" t="str">
        <f t="shared" si="26"/>
        <v>Error?</v>
      </c>
    </row>
    <row r="1745" spans="1:5" x14ac:dyDescent="0.2">
      <c r="A1745" s="55">
        <v>1684</v>
      </c>
      <c r="B1745" s="1232">
        <f>'Tax Sched 24'!B5</f>
        <v>743974</v>
      </c>
      <c r="C1745" s="14" t="s">
        <v>671</v>
      </c>
      <c r="D1745" s="14" t="str">
        <f t="shared" si="26"/>
        <v>Error?</v>
      </c>
    </row>
    <row r="1746" spans="1:5" x14ac:dyDescent="0.2">
      <c r="A1746" s="55">
        <v>1685</v>
      </c>
      <c r="B1746" s="1232">
        <f>'Tax Sched 24'!B6</f>
        <v>1546952</v>
      </c>
      <c r="C1746" s="14" t="s">
        <v>671</v>
      </c>
      <c r="D1746" s="14" t="str">
        <f t="shared" si="26"/>
        <v>Error?</v>
      </c>
    </row>
    <row r="1747" spans="1:5" x14ac:dyDescent="0.2">
      <c r="A1747" s="55">
        <v>1686</v>
      </c>
      <c r="B1747" s="1232">
        <f>'Tax Sched 24'!B7</f>
        <v>274635</v>
      </c>
      <c r="C1747" s="14" t="s">
        <v>671</v>
      </c>
      <c r="D1747" s="14" t="str">
        <f t="shared" si="26"/>
        <v>Error?</v>
      </c>
    </row>
    <row r="1748" spans="1:5" x14ac:dyDescent="0.2">
      <c r="A1748" s="55">
        <v>1687</v>
      </c>
      <c r="B1748" s="1232">
        <f>'Tax Sched 24'!B8</f>
        <v>147454</v>
      </c>
      <c r="C1748" s="14" t="s">
        <v>671</v>
      </c>
      <c r="D1748" s="14" t="str">
        <f t="shared" si="26"/>
        <v>Error?</v>
      </c>
    </row>
    <row r="1749" spans="1:5" x14ac:dyDescent="0.2">
      <c r="A1749" s="55">
        <v>1688</v>
      </c>
      <c r="B1749" s="1232">
        <f>'Tax Sched 24'!B10</f>
        <v>10642</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219725</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46661</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8186151</v>
      </c>
      <c r="C1759" s="14" t="s">
        <v>671</v>
      </c>
      <c r="D1759" s="14" t="str">
        <f t="shared" si="26"/>
        <v>Error?</v>
      </c>
    </row>
    <row r="1760" spans="1:5" x14ac:dyDescent="0.2">
      <c r="A1760" s="55">
        <v>1699</v>
      </c>
      <c r="B1760" s="1232">
        <f>'Tax Sched 24'!D4</f>
        <v>2016288</v>
      </c>
      <c r="C1760" s="14" t="s">
        <v>671</v>
      </c>
      <c r="D1760" s="14" t="str">
        <f t="shared" si="26"/>
        <v>Error?</v>
      </c>
    </row>
    <row r="1761" spans="1:5" x14ac:dyDescent="0.2">
      <c r="A1761" s="55">
        <v>1700</v>
      </c>
      <c r="B1761" s="1232">
        <f>'Tax Sched 24'!D5</f>
        <v>305600</v>
      </c>
      <c r="C1761" s="14" t="s">
        <v>671</v>
      </c>
      <c r="D1761" s="14" t="str">
        <f t="shared" si="26"/>
        <v>Error?</v>
      </c>
    </row>
    <row r="1762" spans="1:5" s="80" customFormat="1" x14ac:dyDescent="0.2">
      <c r="A1762" s="55">
        <v>1701</v>
      </c>
      <c r="B1762" s="1232">
        <f>'Tax Sched 24'!D6</f>
        <v>633029</v>
      </c>
      <c r="C1762" s="14" t="s">
        <v>671</v>
      </c>
      <c r="D1762" s="14" t="str">
        <f t="shared" si="26"/>
        <v>Error?</v>
      </c>
      <c r="E1762" s="81"/>
    </row>
    <row r="1763" spans="1:5" x14ac:dyDescent="0.2">
      <c r="A1763" s="55">
        <v>1702</v>
      </c>
      <c r="B1763" s="1232">
        <f>'Tax Sched 24'!D7</f>
        <v>110486</v>
      </c>
      <c r="C1763" s="14" t="s">
        <v>671</v>
      </c>
      <c r="D1763" s="14" t="str">
        <f t="shared" si="26"/>
        <v>Error?</v>
      </c>
    </row>
    <row r="1764" spans="1:5" x14ac:dyDescent="0.2">
      <c r="A1764" s="55">
        <v>1703</v>
      </c>
      <c r="B1764" s="1232">
        <f>'Tax Sched 24'!D8</f>
        <v>61034</v>
      </c>
      <c r="C1764" s="14" t="s">
        <v>671</v>
      </c>
      <c r="D1764" s="14" t="str">
        <f t="shared" si="26"/>
        <v>Error?</v>
      </c>
    </row>
    <row r="1765" spans="1:5" x14ac:dyDescent="0.2">
      <c r="A1765" s="55">
        <v>1704</v>
      </c>
      <c r="B1765" s="1232">
        <f>'Tax Sched 24'!D10</f>
        <v>4366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90337</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19142</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3358242</v>
      </c>
      <c r="C1775" s="14" t="s">
        <v>671</v>
      </c>
      <c r="D1775" s="14" t="str">
        <f t="shared" si="26"/>
        <v>Error?</v>
      </c>
    </row>
    <row r="1776" spans="1:5" x14ac:dyDescent="0.2">
      <c r="A1776" s="55">
        <v>1715</v>
      </c>
      <c r="B1776" s="1232">
        <f>'Tax Sched 24'!C4</f>
        <v>2996683</v>
      </c>
      <c r="D1776" s="14" t="str">
        <f t="shared" si="26"/>
        <v>Error?</v>
      </c>
    </row>
    <row r="1777" spans="1:4" x14ac:dyDescent="0.2">
      <c r="A1777" s="55">
        <v>1716</v>
      </c>
      <c r="B1777" s="1232">
        <f>'Tax Sched 24'!C5</f>
        <v>438374</v>
      </c>
      <c r="D1777" s="14" t="str">
        <f t="shared" si="26"/>
        <v>Error?</v>
      </c>
    </row>
    <row r="1778" spans="1:4" x14ac:dyDescent="0.2">
      <c r="A1778" s="55">
        <v>1717</v>
      </c>
      <c r="B1778" s="1232">
        <f>'Tax Sched 24'!C6</f>
        <v>913923</v>
      </c>
      <c r="D1778" s="14" t="str">
        <f t="shared" si="26"/>
        <v>Error?</v>
      </c>
    </row>
    <row r="1779" spans="1:4" x14ac:dyDescent="0.2">
      <c r="A1779" s="55">
        <v>1718</v>
      </c>
      <c r="B1779" s="1232">
        <f>'Tax Sched 24'!C7</f>
        <v>164149</v>
      </c>
      <c r="D1779" s="14" t="str">
        <f t="shared" si="26"/>
        <v>Error?</v>
      </c>
    </row>
    <row r="1780" spans="1:4" x14ac:dyDescent="0.2">
      <c r="A1780" s="55">
        <v>1719</v>
      </c>
      <c r="B1780" s="1232">
        <f>'Tax Sched 24'!C8</f>
        <v>86420</v>
      </c>
      <c r="D1780" s="14" t="str">
        <f t="shared" si="26"/>
        <v>Error?</v>
      </c>
    </row>
    <row r="1781" spans="1:4" x14ac:dyDescent="0.2">
      <c r="A1781" s="55">
        <v>1720</v>
      </c>
      <c r="B1781" s="1232">
        <f>'Tax Sched 24'!C10</f>
        <v>6276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129388</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27519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4827909</v>
      </c>
      <c r="C1791" s="14" t="s">
        <v>671</v>
      </c>
      <c r="D1791" s="14" t="str">
        <f t="shared" ref="D1791:D1854" si="27">IF(ISBLANK(B1791),"OK",IF(A1791-B1791=0,"OK","Error?"))</f>
        <v>Error?</v>
      </c>
    </row>
    <row r="1792" spans="1:4" x14ac:dyDescent="0.2">
      <c r="A1792" s="55">
        <v>1731</v>
      </c>
      <c r="B1792" s="1232">
        <f>'Tax Sched 24'!F4</f>
        <v>2130549</v>
      </c>
      <c r="C1792" s="14" t="s">
        <v>671</v>
      </c>
      <c r="D1792" s="14" t="str">
        <f t="shared" si="27"/>
        <v>Error?</v>
      </c>
    </row>
    <row r="1793" spans="1:4" x14ac:dyDescent="0.2">
      <c r="A1793" s="55">
        <v>1732</v>
      </c>
      <c r="B1793" s="1232">
        <f>'Tax Sched 24'!F5</f>
        <v>311322</v>
      </c>
      <c r="C1793" s="14" t="s">
        <v>671</v>
      </c>
      <c r="D1793" s="14" t="str">
        <f t="shared" si="27"/>
        <v>Error?</v>
      </c>
    </row>
    <row r="1794" spans="1:4" x14ac:dyDescent="0.2">
      <c r="A1794" s="55">
        <v>1733</v>
      </c>
      <c r="B1794" s="1232">
        <f>'Tax Sched 24'!F6</f>
        <v>649974</v>
      </c>
      <c r="C1794" s="14" t="s">
        <v>671</v>
      </c>
      <c r="D1794" s="14" t="str">
        <f t="shared" si="27"/>
        <v>Error?</v>
      </c>
    </row>
    <row r="1795" spans="1:4" x14ac:dyDescent="0.2">
      <c r="A1795" s="55">
        <v>1734</v>
      </c>
      <c r="B1795" s="1232">
        <f>'Tax Sched 24'!F7</f>
        <v>117103</v>
      </c>
      <c r="C1795" s="14" t="s">
        <v>671</v>
      </c>
      <c r="D1795" s="14" t="str">
        <f t="shared" si="27"/>
        <v>Error?</v>
      </c>
    </row>
    <row r="1796" spans="1:4" x14ac:dyDescent="0.2">
      <c r="A1796" s="55">
        <v>1735</v>
      </c>
      <c r="B1796" s="1232">
        <f>'Tax Sched 24'!F8</f>
        <v>25486</v>
      </c>
      <c r="C1796" s="14" t="s">
        <v>671</v>
      </c>
      <c r="D1796" s="14" t="str">
        <f t="shared" si="27"/>
        <v>Error?</v>
      </c>
    </row>
    <row r="1797" spans="1:4" x14ac:dyDescent="0.2">
      <c r="A1797" s="55">
        <v>1736</v>
      </c>
      <c r="B1797" s="1232">
        <f>'Tax Sched 24'!F10</f>
        <v>4692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92379</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19697</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5127232</v>
      </c>
      <c r="D1808" s="14" t="str">
        <f t="shared" si="27"/>
        <v>Error?</v>
      </c>
    </row>
    <row r="1809" spans="1:4" x14ac:dyDescent="0.2">
      <c r="A1809" s="55">
        <v>1748</v>
      </c>
      <c r="B1809" s="1232">
        <f>'Tax Sched 24'!E5</f>
        <v>749696</v>
      </c>
      <c r="D1809" s="14" t="str">
        <f t="shared" si="27"/>
        <v>Error?</v>
      </c>
    </row>
    <row r="1810" spans="1:4" x14ac:dyDescent="0.2">
      <c r="A1810" s="55">
        <v>1749</v>
      </c>
      <c r="B1810" s="1232">
        <f>'Tax Sched 24'!E6</f>
        <v>1563897</v>
      </c>
      <c r="D1810" s="14" t="str">
        <f t="shared" si="27"/>
        <v>Error?</v>
      </c>
    </row>
    <row r="1811" spans="1:4" x14ac:dyDescent="0.2">
      <c r="A1811" s="55">
        <v>1750</v>
      </c>
      <c r="B1811" s="1232">
        <f>'Tax Sched 24'!E7</f>
        <v>281252</v>
      </c>
      <c r="D1811" s="14" t="str">
        <f t="shared" si="27"/>
        <v>Error?</v>
      </c>
    </row>
    <row r="1812" spans="1:4" x14ac:dyDescent="0.2">
      <c r="A1812" s="55">
        <v>1751</v>
      </c>
      <c r="B1812" s="1232">
        <f>'Tax Sched 24'!E8</f>
        <v>111906</v>
      </c>
      <c r="D1812" s="14" t="str">
        <f t="shared" si="27"/>
        <v>Error?</v>
      </c>
    </row>
    <row r="1813" spans="1:4" x14ac:dyDescent="0.2">
      <c r="A1813" s="55">
        <v>1752</v>
      </c>
      <c r="B1813" s="1232">
        <f>'Tax Sched 24'!E10</f>
        <v>10968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221767</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47216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8260416</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14780000</v>
      </c>
      <c r="C1939" s="14" t="s">
        <v>671</v>
      </c>
      <c r="D1939" s="14" t="str">
        <f t="shared" si="29"/>
        <v>Error?</v>
      </c>
    </row>
    <row r="1940" spans="1:5" x14ac:dyDescent="0.2">
      <c r="A1940" s="55">
        <v>1879</v>
      </c>
      <c r="B1940" s="1232">
        <f>'Short-Term Long-Term Debt 25'!F49</f>
        <v>1970000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46661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46661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46661</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630122</v>
      </c>
      <c r="D2008" s="14" t="str">
        <f t="shared" si="30"/>
        <v>Error?</v>
      </c>
    </row>
    <row r="2009" spans="1:4" x14ac:dyDescent="0.2">
      <c r="A2009" s="55">
        <v>1948</v>
      </c>
      <c r="B2009" s="1232">
        <f>'Cap Outlay Deprec 27'!C8</f>
        <v>35850522</v>
      </c>
      <c r="D2009" s="14" t="str">
        <f t="shared" si="30"/>
        <v>Error?</v>
      </c>
    </row>
    <row r="2010" spans="1:4" x14ac:dyDescent="0.2">
      <c r="A2010" s="55">
        <v>1949</v>
      </c>
      <c r="B2010" s="1232">
        <f>'Cap Outlay Deprec 27'!C10</f>
        <v>4186358</v>
      </c>
      <c r="D2010" s="14" t="str">
        <f t="shared" si="30"/>
        <v>Error?</v>
      </c>
    </row>
    <row r="2011" spans="1:4" x14ac:dyDescent="0.2">
      <c r="A2011" s="55">
        <v>1950</v>
      </c>
      <c r="B2011" s="1232">
        <f>'Cap Outlay Deprec 27'!C12</f>
        <v>1872284</v>
      </c>
      <c r="D2011" s="14" t="str">
        <f t="shared" si="30"/>
        <v>Error?</v>
      </c>
    </row>
    <row r="2012" spans="1:4" x14ac:dyDescent="0.2">
      <c r="A2012" s="55">
        <v>1951</v>
      </c>
      <c r="B2012" s="1232">
        <f>'Cap Outlay Deprec 27'!C13</f>
        <v>100239</v>
      </c>
      <c r="D2012" s="14" t="str">
        <f t="shared" si="30"/>
        <v>Error?</v>
      </c>
    </row>
    <row r="2013" spans="1:4" x14ac:dyDescent="0.2">
      <c r="A2013" s="55">
        <v>1952</v>
      </c>
      <c r="B2013" s="1232">
        <f>'Cap Outlay Deprec 27'!C16</f>
        <v>42639525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1347896</v>
      </c>
      <c r="D2016" s="14" t="str">
        <f t="shared" si="30"/>
        <v>Error?</v>
      </c>
    </row>
    <row r="2017" spans="1:4" x14ac:dyDescent="0.2">
      <c r="A2017" s="55">
        <v>1956</v>
      </c>
      <c r="B2017" s="1232">
        <f>'Cap Outlay Deprec 27'!D12</f>
        <v>103923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1451819</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630122</v>
      </c>
      <c r="C2026" s="14" t="s">
        <v>671</v>
      </c>
      <c r="D2026" s="14" t="str">
        <f t="shared" si="30"/>
        <v>Error?</v>
      </c>
    </row>
    <row r="2027" spans="1:4" x14ac:dyDescent="0.2">
      <c r="A2027" s="55">
        <v>1966</v>
      </c>
      <c r="B2027" s="1232">
        <f>'Cap Outlay Deprec 27'!F8</f>
        <v>35850522</v>
      </c>
      <c r="C2027" s="14" t="s">
        <v>671</v>
      </c>
      <c r="D2027" s="14" t="str">
        <f t="shared" si="30"/>
        <v>Error?</v>
      </c>
    </row>
    <row r="2028" spans="1:4" x14ac:dyDescent="0.2">
      <c r="A2028" s="55">
        <v>1967</v>
      </c>
      <c r="B2028" s="1232">
        <f>'Cap Outlay Deprec 27'!F10</f>
        <v>5534254</v>
      </c>
      <c r="C2028" s="14" t="s">
        <v>671</v>
      </c>
      <c r="D2028" s="14" t="str">
        <f t="shared" si="30"/>
        <v>Error?</v>
      </c>
    </row>
    <row r="2029" spans="1:4" x14ac:dyDescent="0.2">
      <c r="A2029" s="55">
        <v>1968</v>
      </c>
      <c r="B2029" s="1232">
        <f>'Cap Outlay Deprec 27'!F12</f>
        <v>1976207</v>
      </c>
      <c r="C2029" s="14" t="s">
        <v>671</v>
      </c>
      <c r="D2029" s="14" t="str">
        <f t="shared" si="30"/>
        <v>Error?</v>
      </c>
    </row>
    <row r="2030" spans="1:4" x14ac:dyDescent="0.2">
      <c r="A2030" s="55">
        <v>1969</v>
      </c>
      <c r="B2030" s="1232">
        <f>'Cap Outlay Deprec 27'!F13</f>
        <v>100239</v>
      </c>
      <c r="C2030" s="14" t="s">
        <v>671</v>
      </c>
      <c r="D2030" s="14" t="str">
        <f t="shared" si="30"/>
        <v>Error?</v>
      </c>
    </row>
    <row r="2031" spans="1:4" x14ac:dyDescent="0.2">
      <c r="A2031" s="55">
        <v>1970</v>
      </c>
      <c r="B2031" s="1232">
        <f>'Cap Outlay Deprec 27'!F16</f>
        <v>44091344</v>
      </c>
      <c r="C2031" s="14" t="s">
        <v>671</v>
      </c>
      <c r="D2031" s="14" t="str">
        <f t="shared" si="30"/>
        <v>Error?</v>
      </c>
    </row>
    <row r="2032" spans="1:4" x14ac:dyDescent="0.2">
      <c r="A2032" s="83">
        <v>1971</v>
      </c>
      <c r="D2032" s="14" t="str">
        <f t="shared" si="30"/>
        <v>OK</v>
      </c>
    </row>
    <row r="2033" spans="1:4" x14ac:dyDescent="0.2">
      <c r="A2033" s="55">
        <v>1972</v>
      </c>
      <c r="B2033" s="1232">
        <f>'Cap Outlay Deprec 27'!H8</f>
        <v>9174952</v>
      </c>
      <c r="D2033" s="14" t="str">
        <f t="shared" si="30"/>
        <v>Error?</v>
      </c>
    </row>
    <row r="2034" spans="1:4" x14ac:dyDescent="0.2">
      <c r="A2034" s="55">
        <v>1973</v>
      </c>
      <c r="B2034" s="1232">
        <f>'Cap Outlay Deprec 27'!H10</f>
        <v>1160673</v>
      </c>
      <c r="D2034" s="14" t="str">
        <f t="shared" si="30"/>
        <v>Error?</v>
      </c>
    </row>
    <row r="2035" spans="1:4" x14ac:dyDescent="0.2">
      <c r="A2035" s="55">
        <v>1974</v>
      </c>
      <c r="B2035" s="1232">
        <f>'Cap Outlay Deprec 27'!H12</f>
        <v>1097186</v>
      </c>
      <c r="D2035" s="14" t="str">
        <f t="shared" si="30"/>
        <v>Error?</v>
      </c>
    </row>
    <row r="2036" spans="1:4" x14ac:dyDescent="0.2">
      <c r="A2036" s="55">
        <v>1975</v>
      </c>
      <c r="B2036" s="1232">
        <f>'Cap Outlay Deprec 27'!H13</f>
        <v>73699</v>
      </c>
      <c r="D2036" s="14" t="str">
        <f t="shared" si="30"/>
        <v>Error?</v>
      </c>
    </row>
    <row r="2037" spans="1:4" x14ac:dyDescent="0.2">
      <c r="A2037" s="55">
        <v>1976</v>
      </c>
      <c r="B2037" s="1232">
        <f>'Cap Outlay Deprec 27'!H16</f>
        <v>11506510</v>
      </c>
      <c r="C2037" s="14" t="s">
        <v>671</v>
      </c>
      <c r="D2037" s="14" t="str">
        <f t="shared" si="30"/>
        <v>Error?</v>
      </c>
    </row>
    <row r="2038" spans="1:4" x14ac:dyDescent="0.2">
      <c r="A2038" s="83">
        <v>1977</v>
      </c>
      <c r="D2038" s="14" t="str">
        <f t="shared" si="30"/>
        <v>OK</v>
      </c>
    </row>
    <row r="2039" spans="1:4" x14ac:dyDescent="0.2">
      <c r="A2039" s="55">
        <v>1978</v>
      </c>
      <c r="B2039" s="1232">
        <f>'Cap Outlay Deprec 27'!I8</f>
        <v>717010</v>
      </c>
      <c r="D2039" s="14" t="str">
        <f t="shared" si="30"/>
        <v>Error?</v>
      </c>
    </row>
    <row r="2040" spans="1:4" x14ac:dyDescent="0.2">
      <c r="A2040" s="55">
        <v>1979</v>
      </c>
      <c r="B2040" s="1232">
        <f>'Cap Outlay Deprec 27'!I10</f>
        <v>260674</v>
      </c>
      <c r="D2040" s="14" t="str">
        <f t="shared" si="30"/>
        <v>Error?</v>
      </c>
    </row>
    <row r="2041" spans="1:4" x14ac:dyDescent="0.2">
      <c r="A2041" s="55">
        <v>1980</v>
      </c>
      <c r="B2041" s="1232">
        <f>'Cap Outlay Deprec 27'!I12</f>
        <v>142230</v>
      </c>
      <c r="D2041" s="14" t="str">
        <f t="shared" si="30"/>
        <v>Error?</v>
      </c>
    </row>
    <row r="2042" spans="1:4" x14ac:dyDescent="0.2">
      <c r="A2042" s="55">
        <v>1981</v>
      </c>
      <c r="B2042" s="1232">
        <f>'Cap Outlay Deprec 27'!I13</f>
        <v>2471</v>
      </c>
      <c r="D2042" s="14" t="str">
        <f t="shared" si="30"/>
        <v>Error?</v>
      </c>
    </row>
    <row r="2043" spans="1:4" x14ac:dyDescent="0.2">
      <c r="A2043" s="55">
        <v>1982</v>
      </c>
      <c r="B2043" s="1232">
        <f>'Cap Outlay Deprec 27'!I16</f>
        <v>1122385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9891962</v>
      </c>
      <c r="C2051" s="14" t="s">
        <v>671</v>
      </c>
      <c r="D2051" s="14" t="str">
        <f t="shared" si="31"/>
        <v>Error?</v>
      </c>
    </row>
    <row r="2052" spans="1:4" x14ac:dyDescent="0.2">
      <c r="A2052" s="55">
        <v>1991</v>
      </c>
      <c r="B2052" s="1232">
        <f>'Cap Outlay Deprec 27'!K10</f>
        <v>1421347</v>
      </c>
      <c r="C2052" s="14" t="s">
        <v>671</v>
      </c>
      <c r="D2052" s="14" t="str">
        <f t="shared" si="31"/>
        <v>Error?</v>
      </c>
    </row>
    <row r="2053" spans="1:4" x14ac:dyDescent="0.2">
      <c r="A2053" s="55">
        <v>1992</v>
      </c>
      <c r="B2053" s="1232">
        <f>'Cap Outlay Deprec 27'!K12</f>
        <v>1239416</v>
      </c>
      <c r="C2053" s="14" t="s">
        <v>671</v>
      </c>
      <c r="D2053" s="14" t="str">
        <f t="shared" si="31"/>
        <v>Error?</v>
      </c>
    </row>
    <row r="2054" spans="1:4" x14ac:dyDescent="0.2">
      <c r="A2054" s="55">
        <v>1993</v>
      </c>
      <c r="B2054" s="1232">
        <f>'Cap Outlay Deprec 27'!K13</f>
        <v>76170</v>
      </c>
      <c r="C2054" s="14" t="s">
        <v>671</v>
      </c>
      <c r="D2054" s="14" t="str">
        <f t="shared" si="31"/>
        <v>Error?</v>
      </c>
    </row>
    <row r="2055" spans="1:4" x14ac:dyDescent="0.2">
      <c r="A2055" s="55">
        <v>1994</v>
      </c>
      <c r="B2055" s="1232">
        <f>'Cap Outlay Deprec 27'!K16</f>
        <v>12628895</v>
      </c>
      <c r="C2055" s="14" t="s">
        <v>671</v>
      </c>
      <c r="D2055" s="14" t="str">
        <f t="shared" si="31"/>
        <v>Error?</v>
      </c>
    </row>
    <row r="2056" spans="1:4" x14ac:dyDescent="0.2">
      <c r="A2056" s="55">
        <v>1995</v>
      </c>
      <c r="B2056" s="1232">
        <f>'Cap Outlay Deprec 27'!L5</f>
        <v>630122</v>
      </c>
      <c r="C2056" s="14" t="s">
        <v>671</v>
      </c>
      <c r="D2056" s="14" t="str">
        <f t="shared" si="31"/>
        <v>Error?</v>
      </c>
    </row>
    <row r="2057" spans="1:4" x14ac:dyDescent="0.2">
      <c r="A2057" s="55">
        <v>1996</v>
      </c>
      <c r="B2057" s="1232">
        <f>'Cap Outlay Deprec 27'!L8</f>
        <v>25958560</v>
      </c>
      <c r="C2057" s="14" t="s">
        <v>671</v>
      </c>
      <c r="D2057" s="14" t="str">
        <f t="shared" si="31"/>
        <v>Error?</v>
      </c>
    </row>
    <row r="2058" spans="1:4" x14ac:dyDescent="0.2">
      <c r="A2058" s="55">
        <v>1997</v>
      </c>
      <c r="B2058" s="1232">
        <f>'Cap Outlay Deprec 27'!L10</f>
        <v>4112907</v>
      </c>
      <c r="C2058" s="14" t="s">
        <v>671</v>
      </c>
      <c r="D2058" s="14" t="str">
        <f t="shared" si="31"/>
        <v>Error?</v>
      </c>
    </row>
    <row r="2059" spans="1:4" x14ac:dyDescent="0.2">
      <c r="A2059" s="55">
        <v>1998</v>
      </c>
      <c r="B2059" s="1232">
        <f>'Cap Outlay Deprec 27'!L12</f>
        <v>736791</v>
      </c>
      <c r="C2059" s="14" t="s">
        <v>671</v>
      </c>
      <c r="D2059" s="14" t="str">
        <f t="shared" si="31"/>
        <v>Error?</v>
      </c>
    </row>
    <row r="2060" spans="1:4" x14ac:dyDescent="0.2">
      <c r="A2060" s="55">
        <v>1999</v>
      </c>
      <c r="B2060" s="1232">
        <f>'Cap Outlay Deprec 27'!L13</f>
        <v>24069</v>
      </c>
      <c r="C2060" s="14" t="s">
        <v>671</v>
      </c>
      <c r="D2060" s="14" t="str">
        <f t="shared" si="31"/>
        <v>Error?</v>
      </c>
    </row>
    <row r="2061" spans="1:4" x14ac:dyDescent="0.2">
      <c r="A2061" s="55">
        <v>2000</v>
      </c>
      <c r="B2061" s="1232">
        <f>'Cap Outlay Deprec 27'!L16</f>
        <v>31462449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51205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51205</v>
      </c>
      <c r="C2088" s="14" t="s">
        <v>671</v>
      </c>
      <c r="D2088" s="14" t="str">
        <f t="shared" si="31"/>
        <v>Error?</v>
      </c>
    </row>
    <row r="2089" spans="1:4" x14ac:dyDescent="0.2">
      <c r="A2089" s="55">
        <v>2028</v>
      </c>
      <c r="B2089" s="1232">
        <f>'Expenditures 15-22'!K92</f>
        <v>450800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304720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6166080</v>
      </c>
      <c r="C2551" s="14" t="s">
        <v>671</v>
      </c>
      <c r="D2551" s="14" t="str">
        <f t="shared" si="38"/>
        <v>Error?</v>
      </c>
    </row>
    <row r="2552" spans="1:4" x14ac:dyDescent="0.2">
      <c r="A2552" s="83">
        <v>2491</v>
      </c>
      <c r="D2552" s="14" t="str">
        <f t="shared" si="38"/>
        <v>OK</v>
      </c>
    </row>
    <row r="2553" spans="1:4" x14ac:dyDescent="0.2">
      <c r="A2553" s="55">
        <v>2492</v>
      </c>
      <c r="B2553" s="1232">
        <f>'Acct Summary 7-8'!C6</f>
        <v>4629331</v>
      </c>
      <c r="C2553" s="14" t="s">
        <v>671</v>
      </c>
      <c r="D2553" s="14" t="str">
        <f t="shared" si="38"/>
        <v>Error?</v>
      </c>
    </row>
    <row r="2554" spans="1:4" x14ac:dyDescent="0.2">
      <c r="A2554" s="55">
        <v>2493</v>
      </c>
      <c r="B2554" s="1232">
        <f>'Acct Summary 7-8'!C7</f>
        <v>903810</v>
      </c>
      <c r="C2554" s="14" t="s">
        <v>671</v>
      </c>
      <c r="D2554" s="14" t="str">
        <f t="shared" si="38"/>
        <v>Error?</v>
      </c>
    </row>
    <row r="2555" spans="1:4" x14ac:dyDescent="0.2">
      <c r="A2555" s="55">
        <v>2494</v>
      </c>
      <c r="B2555" s="1232">
        <f>'Acct Summary 7-8'!C8</f>
        <v>11699221</v>
      </c>
      <c r="C2555" s="14" t="s">
        <v>671</v>
      </c>
      <c r="D2555" s="14" t="str">
        <f t="shared" si="38"/>
        <v>Error?</v>
      </c>
    </row>
    <row r="2556" spans="1:4" x14ac:dyDescent="0.2">
      <c r="A2556" s="55">
        <v>2495</v>
      </c>
      <c r="B2556" s="1232">
        <f>'Acct Summary 7-8'!C12</f>
        <v>7718659</v>
      </c>
      <c r="C2556" s="14" t="s">
        <v>671</v>
      </c>
      <c r="D2556" s="14" t="str">
        <f t="shared" si="38"/>
        <v>Error?</v>
      </c>
    </row>
    <row r="2557" spans="1:4" x14ac:dyDescent="0.2">
      <c r="A2557" s="55">
        <v>2496</v>
      </c>
      <c r="B2557" s="1232">
        <f>'Acct Summary 7-8'!C13</f>
        <v>3265678</v>
      </c>
      <c r="C2557" s="14" t="s">
        <v>671</v>
      </c>
      <c r="D2557" s="14" t="str">
        <f t="shared" si="38"/>
        <v>Error?</v>
      </c>
    </row>
    <row r="2558" spans="1:4" x14ac:dyDescent="0.2">
      <c r="A2558" s="55">
        <v>2497</v>
      </c>
      <c r="B2558" s="1232">
        <f>'Acct Summary 7-8'!C14</f>
        <v>3889</v>
      </c>
      <c r="C2558" s="14" t="s">
        <v>671</v>
      </c>
      <c r="D2558" s="14" t="str">
        <f t="shared" si="38"/>
        <v>Error?</v>
      </c>
    </row>
    <row r="2559" spans="1:4" x14ac:dyDescent="0.2">
      <c r="A2559" s="55">
        <v>2498</v>
      </c>
      <c r="B2559" s="1232">
        <f>'Acct Summary 7-8'!C15</f>
        <v>502005</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11490231</v>
      </c>
      <c r="C2561" s="14" t="s">
        <v>671</v>
      </c>
      <c r="D2561" s="14" t="str">
        <f t="shared" si="39"/>
        <v>Error?</v>
      </c>
    </row>
    <row r="2562" spans="1:4" x14ac:dyDescent="0.2">
      <c r="A2562" s="55">
        <v>2501</v>
      </c>
      <c r="B2562" s="1232">
        <f>'Acct Summary 7-8'!C20</f>
        <v>208990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744860</v>
      </c>
      <c r="C2564" s="14" t="s">
        <v>671</v>
      </c>
      <c r="D2564" s="14" t="str">
        <f t="shared" si="39"/>
        <v>Error?</v>
      </c>
    </row>
    <row r="2565" spans="1:4" x14ac:dyDescent="0.2">
      <c r="A2565" s="83">
        <v>2504</v>
      </c>
      <c r="D2565" s="14" t="str">
        <f t="shared" si="39"/>
        <v>OK</v>
      </c>
    </row>
    <row r="2566" spans="1:4" x14ac:dyDescent="0.2">
      <c r="A2566" s="55">
        <v>2505</v>
      </c>
      <c r="B2566" s="1232">
        <f>'Acct Summary 7-8'!D6</f>
        <v>440000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1184860</v>
      </c>
      <c r="C2568" s="14" t="s">
        <v>671</v>
      </c>
      <c r="D2568" s="14" t="str">
        <f t="shared" si="39"/>
        <v>Error?</v>
      </c>
    </row>
    <row r="2569" spans="1:4" x14ac:dyDescent="0.2">
      <c r="A2569" s="55">
        <v>2508</v>
      </c>
      <c r="B2569" s="1232">
        <f>'Acct Summary 7-8'!D13</f>
        <v>1167465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1167465</v>
      </c>
      <c r="C2573" s="14" t="s">
        <v>671</v>
      </c>
      <c r="D2573" s="14" t="str">
        <f t="shared" si="39"/>
        <v>Error?</v>
      </c>
    </row>
    <row r="2574" spans="1:4" x14ac:dyDescent="0.2">
      <c r="A2574" s="55">
        <v>2513</v>
      </c>
      <c r="B2574" s="1232">
        <f>'Acct Summary 7-8'!D20</f>
        <v>17395</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314401</v>
      </c>
      <c r="C2591" s="14" t="s">
        <v>671</v>
      </c>
      <c r="D2591" s="14" t="str">
        <f t="shared" si="39"/>
        <v>Error?</v>
      </c>
    </row>
    <row r="2592" spans="1:4" x14ac:dyDescent="0.2">
      <c r="A2592" s="83">
        <v>2531</v>
      </c>
      <c r="D2592" s="14" t="str">
        <f t="shared" si="39"/>
        <v>OK</v>
      </c>
    </row>
    <row r="2593" spans="1:4" x14ac:dyDescent="0.2">
      <c r="A2593" s="55">
        <v>2532</v>
      </c>
      <c r="B2593" s="1232">
        <f>'Acct Summary 7-8'!F6</f>
        <v>811559</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1125960</v>
      </c>
      <c r="C2595" s="14" t="s">
        <v>671</v>
      </c>
      <c r="D2595" s="14" t="str">
        <f t="shared" si="39"/>
        <v>Error?</v>
      </c>
    </row>
    <row r="2596" spans="1:4" x14ac:dyDescent="0.2">
      <c r="A2596" s="55">
        <v>2535</v>
      </c>
      <c r="B2596" s="1232">
        <f>'Acct Summary 7-8'!F13</f>
        <v>1103058</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1103058</v>
      </c>
      <c r="C2600" s="14" t="s">
        <v>671</v>
      </c>
      <c r="D2600" s="14" t="str">
        <f t="shared" si="39"/>
        <v>Error?</v>
      </c>
    </row>
    <row r="2601" spans="1:4" x14ac:dyDescent="0.2">
      <c r="A2601" s="55">
        <v>2540</v>
      </c>
      <c r="B2601" s="1232">
        <f>'Acct Summary 7-8'!F20</f>
        <v>22902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347162</v>
      </c>
      <c r="C2603" s="14" t="s">
        <v>671</v>
      </c>
      <c r="D2603" s="14" t="str">
        <f t="shared" si="39"/>
        <v>Error?</v>
      </c>
    </row>
    <row r="2604" spans="1:4" x14ac:dyDescent="0.2">
      <c r="A2604" s="55">
        <v>2543</v>
      </c>
      <c r="B2604" s="1232">
        <f>'Acct Summary 7-8'!G6</f>
        <v>100000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447162</v>
      </c>
      <c r="C2606" s="14" t="s">
        <v>671</v>
      </c>
      <c r="D2606" s="14" t="str">
        <f t="shared" si="39"/>
        <v>Error?</v>
      </c>
    </row>
    <row r="2607" spans="1:4" x14ac:dyDescent="0.2">
      <c r="A2607" s="55">
        <v>2546</v>
      </c>
      <c r="B2607" s="1232">
        <f>'Acct Summary 7-8'!G12</f>
        <v>139132</v>
      </c>
      <c r="C2607" s="14" t="s">
        <v>671</v>
      </c>
      <c r="D2607" s="14" t="str">
        <f t="shared" si="39"/>
        <v>Error?</v>
      </c>
    </row>
    <row r="2608" spans="1:4" x14ac:dyDescent="0.2">
      <c r="A2608" s="55">
        <v>2547</v>
      </c>
      <c r="B2608" s="1232">
        <f>'Acct Summary 7-8'!G13</f>
        <v>281189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420321</v>
      </c>
      <c r="C2612" s="14" t="s">
        <v>671</v>
      </c>
      <c r="D2612" s="14" t="str">
        <f t="shared" si="39"/>
        <v>Error?</v>
      </c>
    </row>
    <row r="2613" spans="1:4" x14ac:dyDescent="0.2">
      <c r="A2613" s="55">
        <v>2552</v>
      </c>
      <c r="B2613" s="1232">
        <f>'Acct Summary 7-8'!G20</f>
        <v>26841</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2425955</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2425955</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4450157</v>
      </c>
      <c r="C2634" s="14" t="s">
        <v>671</v>
      </c>
      <c r="D2634" s="14" t="str">
        <f t="shared" si="40"/>
        <v>Error?</v>
      </c>
    </row>
    <row r="2635" spans="1:4" x14ac:dyDescent="0.2">
      <c r="A2635" s="55">
        <v>2574</v>
      </c>
      <c r="B2635" s="1232">
        <f>'Acct Summary 7-8'!E17</f>
        <v>4450157</v>
      </c>
      <c r="C2635" s="14" t="s">
        <v>671</v>
      </c>
      <c r="D2635" s="14" t="str">
        <f t="shared" si="40"/>
        <v>Error?</v>
      </c>
    </row>
    <row r="2636" spans="1:4" x14ac:dyDescent="0.2">
      <c r="A2636" s="55">
        <v>2575</v>
      </c>
      <c r="B2636" s="1232">
        <f>'Acct Summary 7-8'!E20</f>
        <v>-2024202</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405764</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405764</v>
      </c>
      <c r="C2658" s="14" t="s">
        <v>671</v>
      </c>
      <c r="D2658" s="14" t="str">
        <f t="shared" si="40"/>
        <v>Error?</v>
      </c>
    </row>
    <row r="2659" spans="1:4" x14ac:dyDescent="0.2">
      <c r="A2659" s="55">
        <v>2598</v>
      </c>
      <c r="B2659" s="1232">
        <f>'Acct Summary 7-8'!H13</f>
        <v>1317925</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1317925</v>
      </c>
      <c r="C2661" s="14" t="s">
        <v>671</v>
      </c>
      <c r="D2661" s="14" t="str">
        <f t="shared" si="40"/>
        <v>Error?</v>
      </c>
    </row>
    <row r="2662" spans="1:4" x14ac:dyDescent="0.2">
      <c r="A2662" s="55">
        <v>2601</v>
      </c>
      <c r="B2662" s="1232">
        <f>'Acct Summary 7-8'!H20</f>
        <v>-912161</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178949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441165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207832</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550594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441165</v>
      </c>
      <c r="D2912" s="14" t="str">
        <f t="shared" si="44"/>
        <v>Error?</v>
      </c>
    </row>
    <row r="2913" spans="1:4" x14ac:dyDescent="0.2">
      <c r="A2913" s="55">
        <v>2852</v>
      </c>
      <c r="B2913" s="1232">
        <f>'Assets-Liab 5-6'!I41</f>
        <v>441165</v>
      </c>
      <c r="C2913" s="14" t="s">
        <v>671</v>
      </c>
      <c r="D2913" s="14" t="str">
        <f t="shared" si="44"/>
        <v>Error?</v>
      </c>
    </row>
    <row r="2914" spans="1:4" x14ac:dyDescent="0.2">
      <c r="A2914" s="55">
        <v>2853</v>
      </c>
      <c r="B2914" s="1232">
        <f>'Assets-Liab 5-6'!L33</f>
        <v>550594</v>
      </c>
      <c r="D2914" s="14" t="str">
        <f t="shared" si="44"/>
        <v>Error?</v>
      </c>
    </row>
    <row r="2915" spans="1:4" x14ac:dyDescent="0.2">
      <c r="A2915" s="83">
        <v>2854</v>
      </c>
      <c r="D2915" s="14" t="str">
        <f t="shared" si="44"/>
        <v>OK</v>
      </c>
    </row>
    <row r="2916" spans="1:4" x14ac:dyDescent="0.2">
      <c r="A2916" s="55">
        <v>2855</v>
      </c>
      <c r="B2916" s="1232">
        <f>'Assets-Liab 5-6'!L34</f>
        <v>550594</v>
      </c>
      <c r="C2916" s="14" t="s">
        <v>671</v>
      </c>
      <c r="D2916" s="14" t="str">
        <f t="shared" si="44"/>
        <v>Error?</v>
      </c>
    </row>
    <row r="2917" spans="1:4" x14ac:dyDescent="0.2">
      <c r="A2917" s="55">
        <v>2856</v>
      </c>
      <c r="B2917" s="1232">
        <f>'Assets-Liab 5-6'!L41</f>
        <v>550594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1775</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49430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1775</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49430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206387</v>
      </c>
      <c r="D3055" s="14" t="str">
        <f t="shared" si="46"/>
        <v>Error?</v>
      </c>
    </row>
    <row r="3056" spans="1:4" x14ac:dyDescent="0.2">
      <c r="A3056" s="55">
        <v>2995</v>
      </c>
      <c r="B3056" s="1232">
        <f>'Expenditures 15-22'!D10</f>
        <v>113615</v>
      </c>
      <c r="D3056" s="14" t="str">
        <f t="shared" si="46"/>
        <v>Error?</v>
      </c>
    </row>
    <row r="3057" spans="1:4" x14ac:dyDescent="0.2">
      <c r="A3057" s="55">
        <v>2996</v>
      </c>
      <c r="B3057" s="1232">
        <f>'Expenditures 15-22'!E10</f>
        <v>3031</v>
      </c>
      <c r="D3057" s="14" t="str">
        <f t="shared" si="46"/>
        <v>Error?</v>
      </c>
    </row>
    <row r="3058" spans="1:4" x14ac:dyDescent="0.2">
      <c r="A3058" s="55">
        <v>2997</v>
      </c>
      <c r="B3058" s="1232">
        <f>'Expenditures 15-22'!F10</f>
        <v>14631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337664</v>
      </c>
      <c r="C3062" s="14" t="s">
        <v>671</v>
      </c>
      <c r="D3062" s="14" t="str">
        <f t="shared" si="46"/>
        <v>Error?</v>
      </c>
    </row>
    <row r="3063" spans="1:4" x14ac:dyDescent="0.2">
      <c r="A3063" s="83">
        <v>3002</v>
      </c>
      <c r="D3063" s="14" t="str">
        <f t="shared" si="46"/>
        <v>OK</v>
      </c>
    </row>
    <row r="3064" spans="1:4" x14ac:dyDescent="0.2">
      <c r="A3064" s="55">
        <v>3003</v>
      </c>
      <c r="B3064" s="1232">
        <f>'Expenditures 15-22'!D213</f>
        <v>3027</v>
      </c>
      <c r="D3064" s="14" t="str">
        <f t="shared" si="46"/>
        <v>Error?</v>
      </c>
    </row>
    <row r="3065" spans="1:4" x14ac:dyDescent="0.2">
      <c r="A3065" s="55">
        <v>3004</v>
      </c>
      <c r="B3065" s="1232">
        <f>'Expenditures 15-22'!K213</f>
        <v>3027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1970000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11016</v>
      </c>
      <c r="C3225" s="14" t="s">
        <v>671</v>
      </c>
      <c r="D3225" s="14" t="str">
        <f t="shared" si="49"/>
        <v>Error?</v>
      </c>
    </row>
    <row r="3226" spans="1:4" x14ac:dyDescent="0.2">
      <c r="A3226" s="55">
        <v>3165</v>
      </c>
      <c r="B3226" s="1232">
        <f>'Acct Summary 7-8'!I8</f>
        <v>11016</v>
      </c>
      <c r="C3226" s="14" t="s">
        <v>671</v>
      </c>
      <c r="D3226" s="14" t="str">
        <f t="shared" si="49"/>
        <v>Error?</v>
      </c>
    </row>
    <row r="3227" spans="1:4" x14ac:dyDescent="0.2">
      <c r="A3227" s="55">
        <v>3166</v>
      </c>
      <c r="B3227" s="1232">
        <f>'Acct Summary 7-8'!I20</f>
        <v>11016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208990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17395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22902</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26841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2135385</v>
      </c>
      <c r="C3274" s="14" t="s">
        <v>671</v>
      </c>
      <c r="D3274" s="14" t="str">
        <f t="shared" si="50"/>
        <v>Error?</v>
      </c>
    </row>
    <row r="3275" spans="1:4" x14ac:dyDescent="0.2">
      <c r="A3275" s="55">
        <v>3214</v>
      </c>
      <c r="B3275" s="1232">
        <f>'Acct Summary 7-8'!E75</f>
        <v>100385</v>
      </c>
      <c r="D3275" s="14" t="str">
        <f t="shared" si="50"/>
        <v>Error?</v>
      </c>
    </row>
    <row r="3276" spans="1:4" x14ac:dyDescent="0.2">
      <c r="A3276" s="55">
        <v>3215</v>
      </c>
      <c r="B3276" s="1232">
        <f>'Acct Summary 7-8'!E76</f>
        <v>100385</v>
      </c>
      <c r="C3276" s="14" t="s">
        <v>671</v>
      </c>
      <c r="D3276" s="14" t="str">
        <f t="shared" si="50"/>
        <v>Error?</v>
      </c>
    </row>
    <row r="3277" spans="1:4" x14ac:dyDescent="0.2">
      <c r="A3277" s="55">
        <v>3216</v>
      </c>
      <c r="B3277" s="1232">
        <f>'Acct Summary 7-8'!E77</f>
        <v>2035000</v>
      </c>
      <c r="C3277" s="14" t="s">
        <v>671</v>
      </c>
      <c r="D3277" s="14" t="str">
        <f t="shared" si="50"/>
        <v>Error?</v>
      </c>
    </row>
    <row r="3278" spans="1:4" x14ac:dyDescent="0.2">
      <c r="A3278" s="55">
        <v>3217</v>
      </c>
      <c r="B3278" s="1232">
        <f>'Acct Summary 7-8'!E78</f>
        <v>10798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-912161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11016</v>
      </c>
      <c r="C3320" s="14" t="s">
        <v>671</v>
      </c>
      <c r="D3320" s="14" t="str">
        <f t="shared" si="50"/>
        <v>Error?</v>
      </c>
    </row>
    <row r="3321" spans="1:4" x14ac:dyDescent="0.2">
      <c r="A3321" s="55">
        <v>3260</v>
      </c>
      <c r="B3321" s="1232">
        <f>'Acct Summary 7-8'!I79</f>
        <v>430149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441165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1007399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212883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2711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15324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3527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1241974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105537</v>
      </c>
      <c r="D3387" s="14" t="str">
        <f t="shared" si="51"/>
        <v>Error?</v>
      </c>
    </row>
    <row r="3388" spans="1:4" x14ac:dyDescent="0.2">
      <c r="A3388" s="55">
        <v>3327</v>
      </c>
      <c r="B3388" s="1232">
        <f>'Expenditures 15-22'!D211</f>
        <v>14781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105537</v>
      </c>
      <c r="C3390" s="14" t="s">
        <v>671</v>
      </c>
      <c r="D3390" s="14" t="str">
        <f t="shared" si="51"/>
        <v>Error?</v>
      </c>
    </row>
    <row r="3391" spans="1:4" x14ac:dyDescent="0.2">
      <c r="A3391" s="55">
        <v>3330</v>
      </c>
      <c r="B3391" s="1232">
        <f>'Expenditures 15-22'!K211</f>
        <v>14781</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6370792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883321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849637</v>
      </c>
      <c r="D3417" s="14" t="str">
        <f t="shared" si="52"/>
        <v>Error?</v>
      </c>
    </row>
    <row r="3418" spans="1:4" x14ac:dyDescent="0.2">
      <c r="A3418" s="83">
        <v>3357</v>
      </c>
      <c r="D3418" s="14" t="str">
        <f t="shared" si="52"/>
        <v>OK</v>
      </c>
    </row>
    <row r="3419" spans="1:4" x14ac:dyDescent="0.2">
      <c r="A3419" s="55">
        <v>3358</v>
      </c>
      <c r="B3419" s="1232">
        <f>'Assets-Liab 5-6'!F4</f>
        <v>769534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304645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142447</v>
      </c>
      <c r="D3425" s="14" t="str">
        <f t="shared" si="52"/>
        <v>Error?</v>
      </c>
    </row>
    <row r="3426" spans="1:4" x14ac:dyDescent="0.2">
      <c r="A3426" s="83">
        <v>3365</v>
      </c>
      <c r="D3426" s="14" t="str">
        <f t="shared" si="52"/>
        <v>OK</v>
      </c>
    </row>
    <row r="3427" spans="1:4" x14ac:dyDescent="0.2">
      <c r="A3427" s="55">
        <v>3366</v>
      </c>
      <c r="B3427" s="1232">
        <f>'Assets-Liab 5-6'!I4</f>
        <v>262216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342762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183137</v>
      </c>
      <c r="C3446" s="14" t="s">
        <v>671</v>
      </c>
      <c r="D3446" s="14" t="str">
        <f t="shared" si="52"/>
        <v>Error?</v>
      </c>
    </row>
    <row r="3447" spans="1:4" x14ac:dyDescent="0.2">
      <c r="A3447" s="55">
        <v>3386</v>
      </c>
      <c r="B3447" s="1232">
        <f>'Tax Sched 24'!D16</f>
        <v>117960</v>
      </c>
      <c r="C3447" s="14" t="s">
        <v>671</v>
      </c>
      <c r="D3447" s="14" t="str">
        <f t="shared" si="52"/>
        <v>Error?</v>
      </c>
    </row>
    <row r="3448" spans="1:4" x14ac:dyDescent="0.2">
      <c r="A3448" s="55">
        <v>3387</v>
      </c>
      <c r="B3448" s="1232">
        <f>'Tax Sched 24'!C16</f>
        <v>65177</v>
      </c>
      <c r="D3448" s="14" t="str">
        <f t="shared" si="52"/>
        <v>Error?</v>
      </c>
    </row>
    <row r="3449" spans="1:4" x14ac:dyDescent="0.2">
      <c r="A3449" s="55">
        <v>3388</v>
      </c>
      <c r="B3449" s="1232">
        <f>'Tax Sched 24'!F16</f>
        <v>81305</v>
      </c>
      <c r="C3449" s="14" t="s">
        <v>671</v>
      </c>
      <c r="D3449" s="14" t="str">
        <f t="shared" si="52"/>
        <v>Error?</v>
      </c>
    </row>
    <row r="3450" spans="1:4" x14ac:dyDescent="0.2">
      <c r="A3450" s="55">
        <v>3389</v>
      </c>
      <c r="B3450" s="1232">
        <f>'Tax Sched 24'!E16</f>
        <v>146482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15286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15286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15286</v>
      </c>
      <c r="D3567" s="14" t="str">
        <f t="shared" si="54"/>
        <v>Error?</v>
      </c>
    </row>
    <row r="3568" spans="1:4" x14ac:dyDescent="0.2">
      <c r="A3568" s="55">
        <v>3507</v>
      </c>
      <c r="B3568" s="1232">
        <f>'Assets-Liab 5-6'!K41</f>
        <v>15286</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13946</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13946</v>
      </c>
      <c r="C3575" s="14" t="s">
        <v>671</v>
      </c>
      <c r="D3575" s="14" t="str">
        <f t="shared" si="54"/>
        <v>Error?</v>
      </c>
    </row>
    <row r="3576" spans="1:4" x14ac:dyDescent="0.2">
      <c r="A3576" s="55">
        <v>3515</v>
      </c>
      <c r="B3576" s="1232">
        <f>'Acct Summary 7-8'!K20</f>
        <v>-13946</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-13946</v>
      </c>
      <c r="C3588" s="14" t="s">
        <v>671</v>
      </c>
      <c r="D3588" s="14" t="str">
        <f t="shared" si="55"/>
        <v>Error?</v>
      </c>
    </row>
    <row r="3589" spans="1:4" x14ac:dyDescent="0.2">
      <c r="A3589" s="55">
        <v>3528</v>
      </c>
      <c r="B3589" s="1232">
        <f>'Acct Summary 7-8'!K79</f>
        <v>29232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15286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13946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13946</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13946</v>
      </c>
      <c r="C3635" s="14" t="s">
        <v>671</v>
      </c>
      <c r="D3635" s="14" t="str">
        <f t="shared" si="55"/>
        <v>Error?</v>
      </c>
    </row>
    <row r="3636" spans="1:4" x14ac:dyDescent="0.2">
      <c r="A3636" s="55">
        <v>3575</v>
      </c>
      <c r="B3636" s="1232">
        <f>'Expenditures 15-22'!E354</f>
        <v>13946</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13946</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13946</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13946</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13946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-13946</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401543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3965889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15665110</v>
      </c>
      <c r="C4122" s="14" t="s">
        <v>671</v>
      </c>
      <c r="D4122" s="14" t="str">
        <f t="shared" si="63"/>
        <v>Error?</v>
      </c>
    </row>
    <row r="4123" spans="1:4" x14ac:dyDescent="0.2">
      <c r="A4123" s="55">
        <v>4062</v>
      </c>
      <c r="B4123" s="1232">
        <f>'Acct Summary 7-8'!D10</f>
        <v>1184860</v>
      </c>
      <c r="C4123" s="14" t="s">
        <v>671</v>
      </c>
      <c r="D4123" s="14" t="str">
        <f t="shared" si="63"/>
        <v>Error?</v>
      </c>
    </row>
    <row r="4124" spans="1:4" x14ac:dyDescent="0.2">
      <c r="A4124" s="55">
        <v>4063</v>
      </c>
      <c r="B4124" s="1232">
        <f>'Acct Summary 7-8'!E10</f>
        <v>2425955</v>
      </c>
      <c r="C4124" s="14" t="s">
        <v>671</v>
      </c>
      <c r="D4124" s="14" t="str">
        <f t="shared" si="63"/>
        <v>Error?</v>
      </c>
    </row>
    <row r="4125" spans="1:4" x14ac:dyDescent="0.2">
      <c r="A4125" s="55">
        <v>4064</v>
      </c>
      <c r="B4125" s="1232">
        <f>'Acct Summary 7-8'!F10</f>
        <v>1125960</v>
      </c>
      <c r="C4125" s="14" t="s">
        <v>671</v>
      </c>
      <c r="D4125" s="14" t="str">
        <f t="shared" si="63"/>
        <v>Error?</v>
      </c>
    </row>
    <row r="4126" spans="1:4" x14ac:dyDescent="0.2">
      <c r="A4126" s="55">
        <v>4065</v>
      </c>
      <c r="B4126" s="1232">
        <f>'Acct Summary 7-8'!G10</f>
        <v>447162</v>
      </c>
      <c r="C4126" s="14" t="s">
        <v>671</v>
      </c>
      <c r="D4126" s="14" t="str">
        <f t="shared" si="63"/>
        <v>Error?</v>
      </c>
    </row>
    <row r="4127" spans="1:4" x14ac:dyDescent="0.2">
      <c r="A4127" s="55">
        <v>4066</v>
      </c>
      <c r="B4127" s="1232">
        <f>'Acct Summary 7-8'!H10</f>
        <v>405764</v>
      </c>
      <c r="C4127" s="14" t="s">
        <v>671</v>
      </c>
      <c r="D4127" s="14" t="str">
        <f t="shared" si="63"/>
        <v>Error?</v>
      </c>
    </row>
    <row r="4128" spans="1:4" x14ac:dyDescent="0.2">
      <c r="A4128" s="55">
        <v>4067</v>
      </c>
      <c r="B4128" s="1232">
        <f>'Acct Summary 7-8'!I10</f>
        <v>11016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3965889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15456120</v>
      </c>
      <c r="C4136" s="14" t="s">
        <v>671</v>
      </c>
      <c r="D4136" s="14" t="str">
        <f t="shared" si="63"/>
        <v>Error?</v>
      </c>
    </row>
    <row r="4137" spans="1:4" x14ac:dyDescent="0.2">
      <c r="A4137" s="55">
        <v>4076</v>
      </c>
      <c r="B4137" s="1232">
        <f>'Acct Summary 7-8'!D19</f>
        <v>1167465</v>
      </c>
      <c r="C4137" s="14" t="s">
        <v>671</v>
      </c>
      <c r="D4137" s="14" t="str">
        <f t="shared" si="63"/>
        <v>Error?</v>
      </c>
    </row>
    <row r="4138" spans="1:4" x14ac:dyDescent="0.2">
      <c r="A4138" s="55">
        <v>4077</v>
      </c>
      <c r="B4138" s="1232">
        <f>'Acct Summary 7-8'!E19</f>
        <v>4450157</v>
      </c>
      <c r="C4138" s="14" t="s">
        <v>671</v>
      </c>
      <c r="D4138" s="14" t="str">
        <f t="shared" si="63"/>
        <v>Error?</v>
      </c>
    </row>
    <row r="4139" spans="1:4" x14ac:dyDescent="0.2">
      <c r="A4139" s="55">
        <v>4078</v>
      </c>
      <c r="B4139" s="1232">
        <f>'Acct Summary 7-8'!F19</f>
        <v>1103058</v>
      </c>
      <c r="C4139" s="14" t="s">
        <v>671</v>
      </c>
      <c r="D4139" s="14" t="str">
        <f t="shared" si="63"/>
        <v>Error?</v>
      </c>
    </row>
    <row r="4140" spans="1:4" x14ac:dyDescent="0.2">
      <c r="A4140" s="55">
        <v>4079</v>
      </c>
      <c r="B4140" s="1232">
        <f>'Acct Summary 7-8'!G19</f>
        <v>420321</v>
      </c>
      <c r="C4140" s="14" t="s">
        <v>671</v>
      </c>
      <c r="D4140" s="14" t="str">
        <f t="shared" si="63"/>
        <v>Error?</v>
      </c>
    </row>
    <row r="4141" spans="1:4" x14ac:dyDescent="0.2">
      <c r="A4141" s="55">
        <v>4080</v>
      </c>
      <c r="B4141" s="1232">
        <f>'Acct Summary 7-8'!H19</f>
        <v>1317925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13946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12825000</v>
      </c>
      <c r="C4171" s="14" t="s">
        <v>671</v>
      </c>
      <c r="D4171" s="14" t="str">
        <f t="shared" si="64"/>
        <v>Error?</v>
      </c>
    </row>
    <row r="4172" spans="1:4" x14ac:dyDescent="0.2">
      <c r="A4172" s="55">
        <v>4111</v>
      </c>
      <c r="B4172" s="1232">
        <f>'Short-Term Long-Term Debt 25'!J49</f>
        <v>11946774</v>
      </c>
      <c r="C4172" s="14" t="s">
        <v>671</v>
      </c>
      <c r="D4172" s="14" t="str">
        <f t="shared" si="64"/>
        <v>Error?</v>
      </c>
    </row>
    <row r="4173" spans="1:4" x14ac:dyDescent="0.2">
      <c r="A4173" s="55">
        <v>4112</v>
      </c>
      <c r="B4173" s="1232">
        <f>'Short-Term Long-Term Debt 25'!H49</f>
        <v>3925000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2758.2</v>
      </c>
      <c r="C4265" s="14" t="s">
        <v>671</v>
      </c>
      <c r="D4265" s="14" t="str">
        <f t="shared" si="65"/>
        <v>Error?</v>
      </c>
      <c r="E4265" s="811"/>
    </row>
    <row r="4266" spans="1:5" x14ac:dyDescent="0.2">
      <c r="A4266" s="91">
        <v>4205</v>
      </c>
      <c r="B4266" s="1232">
        <f>('FP Info 3'!F10)*100000</f>
        <v>403.3</v>
      </c>
      <c r="C4266" s="14" t="s">
        <v>671</v>
      </c>
      <c r="D4266" s="14" t="str">
        <f t="shared" si="65"/>
        <v>Error?</v>
      </c>
      <c r="E4266" s="811"/>
    </row>
    <row r="4267" spans="1:5" x14ac:dyDescent="0.2">
      <c r="A4267" s="91">
        <v>4206</v>
      </c>
      <c r="B4267" s="1232">
        <f>('FP Info 3'!H10)*100000</f>
        <v>151.30000000000001</v>
      </c>
      <c r="C4267" s="14" t="s">
        <v>671</v>
      </c>
      <c r="D4267" s="14" t="str">
        <f t="shared" si="65"/>
        <v>Error?</v>
      </c>
      <c r="E4267" s="811"/>
    </row>
    <row r="4268" spans="1:5" x14ac:dyDescent="0.2">
      <c r="A4268" s="91">
        <v>4207</v>
      </c>
      <c r="B4268" s="1232">
        <f>('FP Info 3'!J10)*100000</f>
        <v>3313</v>
      </c>
      <c r="C4268" s="14" t="s">
        <v>671</v>
      </c>
      <c r="D4268" s="14" t="str">
        <f t="shared" si="65"/>
        <v>Error?</v>
      </c>
    </row>
    <row r="4269" spans="1:5" x14ac:dyDescent="0.2">
      <c r="A4269" s="91">
        <v>4208</v>
      </c>
      <c r="B4269" s="1232">
        <f>'FP Info 3'!J16</f>
        <v>8968690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17556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83267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31766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5.8999999999999995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1268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40431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185890508</v>
      </c>
      <c r="D4995" s="14" t="str">
        <f t="shared" si="77"/>
        <v>Error?</v>
      </c>
    </row>
    <row r="4996" spans="1:4" x14ac:dyDescent="0.2">
      <c r="A4996" s="91">
        <v>4935</v>
      </c>
      <c r="B4996" s="1232">
        <f>'FP Info 3'!H31</f>
        <v>25652890.104000002</v>
      </c>
      <c r="D4996" s="14" t="str">
        <f t="shared" si="77"/>
        <v>Error?</v>
      </c>
    </row>
    <row r="4997" spans="1:4" x14ac:dyDescent="0.2">
      <c r="A4997" s="91">
        <v>4936</v>
      </c>
      <c r="B4997" s="1232">
        <f>'FP Info 3'!H37</f>
        <v>12825000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5012971</v>
      </c>
      <c r="D5061" s="14" t="str">
        <f t="shared" si="78"/>
        <v>Error?</v>
      </c>
    </row>
    <row r="5062" spans="1:4" x14ac:dyDescent="0.2">
      <c r="A5062" s="83">
        <v>5001</v>
      </c>
      <c r="D5062" s="14" t="str">
        <f t="shared" si="78"/>
        <v>OK</v>
      </c>
    </row>
    <row r="5063" spans="1:4" x14ac:dyDescent="0.2">
      <c r="A5063" s="55">
        <v>5002</v>
      </c>
      <c r="B5063" s="1232">
        <f>'Revenues 9-14'!C7</f>
        <v>46661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5059632</v>
      </c>
      <c r="C5066" s="14" t="s">
        <v>671</v>
      </c>
      <c r="D5066" s="14" t="str">
        <f t="shared" si="78"/>
        <v>Error?</v>
      </c>
    </row>
    <row r="5067" spans="1:4" x14ac:dyDescent="0.2">
      <c r="A5067" s="55">
        <v>5006</v>
      </c>
      <c r="B5067" s="1232">
        <f>'Revenues 9-14'!C14</f>
        <v>4748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192070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196818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10112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10112</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35921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9224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460162</v>
      </c>
      <c r="C5096" s="14" t="s">
        <v>671</v>
      </c>
      <c r="D5096" s="14" t="str">
        <f t="shared" si="78"/>
        <v>Error?</v>
      </c>
    </row>
    <row r="5097" spans="1:4" x14ac:dyDescent="0.2">
      <c r="A5097" s="55">
        <v>5036</v>
      </c>
      <c r="B5097" s="1232">
        <f>'Revenues 9-14'!C77</f>
        <v>22903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22903</v>
      </c>
      <c r="C5102" s="14" t="s">
        <v>671</v>
      </c>
      <c r="D5102" s="14" t="str">
        <f t="shared" si="78"/>
        <v>Error?</v>
      </c>
    </row>
    <row r="5103" spans="1:4" x14ac:dyDescent="0.2">
      <c r="A5103" s="55">
        <v>5042</v>
      </c>
      <c r="B5103" s="1232">
        <f>'Revenues 9-14'!C84</f>
        <v>142454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142454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6051</v>
      </c>
      <c r="D5119" s="14" t="str">
        <f t="shared" ref="D5119:D5182" si="79">IF(ISBLANK(B5119),"OK",IF(A5119-B5119=0,"OK","Error?"))</f>
        <v>Error?</v>
      </c>
    </row>
    <row r="5120" spans="1:4" x14ac:dyDescent="0.2">
      <c r="A5120" s="55">
        <v>5059</v>
      </c>
      <c r="B5120" s="1232">
        <f>'Revenues 9-14'!C108</f>
        <v>273999</v>
      </c>
      <c r="C5120" s="14" t="s">
        <v>671</v>
      </c>
      <c r="D5120" s="14" t="str">
        <f t="shared" si="79"/>
        <v>Error?</v>
      </c>
    </row>
    <row r="5121" spans="1:4" x14ac:dyDescent="0.2">
      <c r="A5121" s="55">
        <v>5060</v>
      </c>
      <c r="B5121" s="1232">
        <f>'Revenues 9-14'!C109</f>
        <v>6166080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3869731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3910162</v>
      </c>
      <c r="C5132" s="14" t="s">
        <v>671</v>
      </c>
      <c r="D5132" s="14" t="str">
        <f t="shared" si="79"/>
        <v>Error?</v>
      </c>
    </row>
    <row r="5133" spans="1:4" x14ac:dyDescent="0.2">
      <c r="A5133" s="55">
        <v>5072</v>
      </c>
      <c r="B5133" s="1232">
        <f>'Revenues 9-14'!C124</f>
        <v>92295</v>
      </c>
      <c r="D5133" s="14" t="str">
        <f t="shared" si="79"/>
        <v>Error?</v>
      </c>
    </row>
    <row r="5134" spans="1:4" x14ac:dyDescent="0.2">
      <c r="A5134" s="55">
        <v>5073</v>
      </c>
      <c r="B5134" s="1232">
        <f>'Revenues 9-14'!C125</f>
        <v>214286</v>
      </c>
      <c r="D5134" s="14" t="str">
        <f t="shared" si="79"/>
        <v>Error?</v>
      </c>
    </row>
    <row r="5135" spans="1:4" x14ac:dyDescent="0.2">
      <c r="A5135" s="55">
        <v>5074</v>
      </c>
      <c r="B5135" s="1232">
        <f>'Revenues 9-14'!C126</f>
        <v>275499</v>
      </c>
      <c r="D5135" s="14" t="str">
        <f t="shared" si="79"/>
        <v>Error?</v>
      </c>
    </row>
    <row r="5136" spans="1:4" x14ac:dyDescent="0.2">
      <c r="A5136" s="83">
        <v>5075</v>
      </c>
      <c r="D5136" s="14" t="str">
        <f t="shared" si="79"/>
        <v>OK</v>
      </c>
    </row>
    <row r="5137" spans="1:4" x14ac:dyDescent="0.2">
      <c r="A5137" s="55">
        <v>5076</v>
      </c>
      <c r="B5137" s="1232">
        <f>'Revenues 9-14'!C127</f>
        <v>11152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3119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596351</v>
      </c>
      <c r="C5147" s="14" t="s">
        <v>671</v>
      </c>
      <c r="D5147" s="14" t="str">
        <f t="shared" si="79"/>
        <v>Error?</v>
      </c>
    </row>
    <row r="5148" spans="1:4" x14ac:dyDescent="0.2">
      <c r="A5148" s="55">
        <v>5087</v>
      </c>
      <c r="B5148" s="1232">
        <f>'Revenues 9-14'!C133</f>
        <v>15077</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17129</v>
      </c>
      <c r="C5161" s="14" t="s">
        <v>671</v>
      </c>
      <c r="D5161" s="14" t="str">
        <f t="shared" si="79"/>
        <v>Error?</v>
      </c>
    </row>
    <row r="5162" spans="1:4" x14ac:dyDescent="0.2">
      <c r="A5162" s="83">
        <v>5101</v>
      </c>
      <c r="D5162" s="14" t="str">
        <f t="shared" si="79"/>
        <v>OK</v>
      </c>
    </row>
    <row r="5163" spans="1:4" x14ac:dyDescent="0.2">
      <c r="A5163" s="55">
        <v>5102</v>
      </c>
      <c r="B5163" s="1232">
        <f>'Revenues 9-14'!C142</f>
        <v>1640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1640</v>
      </c>
      <c r="C5165" s="14" t="s">
        <v>671</v>
      </c>
      <c r="D5165" s="14" t="str">
        <f t="shared" si="79"/>
        <v>Error?</v>
      </c>
    </row>
    <row r="5166" spans="1:4" x14ac:dyDescent="0.2">
      <c r="A5166" s="83">
        <v>5105</v>
      </c>
      <c r="D5166" s="14" t="str">
        <f t="shared" si="79"/>
        <v>OK</v>
      </c>
    </row>
    <row r="5167" spans="1:4" x14ac:dyDescent="0.2">
      <c r="A5167" s="55">
        <v>5106</v>
      </c>
      <c r="B5167" s="1232">
        <f>'Revenues 9-14'!C145</f>
        <v>1789</v>
      </c>
      <c r="D5167" s="14" t="str">
        <f t="shared" si="79"/>
        <v>Error?</v>
      </c>
    </row>
    <row r="5168" spans="1:4" x14ac:dyDescent="0.2">
      <c r="A5168" s="55">
        <v>5107</v>
      </c>
      <c r="B5168" s="1232">
        <f>'Revenues 9-14'!C147</f>
        <v>21346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79646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719169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4629331</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206676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63833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270509</v>
      </c>
      <c r="C5246" s="14" t="s">
        <v>671</v>
      </c>
      <c r="D5246" s="14" t="str">
        <f t="shared" si="80"/>
        <v>Error?</v>
      </c>
    </row>
    <row r="5247" spans="1:4" x14ac:dyDescent="0.2">
      <c r="A5247" s="55">
        <v>5186</v>
      </c>
      <c r="B5247" s="1232">
        <f>'Revenues 9-14'!C203</f>
        <v>305045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305045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195667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195667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903810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903810</v>
      </c>
      <c r="C5326" s="14" t="s">
        <v>671</v>
      </c>
      <c r="D5326" s="14" t="str">
        <f t="shared" si="82"/>
        <v>Error?</v>
      </c>
    </row>
    <row r="5327" spans="1:4" x14ac:dyDescent="0.2">
      <c r="A5327" s="55">
        <v>5266</v>
      </c>
      <c r="B5327" s="1232">
        <f>'Revenues 9-14'!C275</f>
        <v>11699221</v>
      </c>
      <c r="C5327" s="14" t="s">
        <v>671</v>
      </c>
      <c r="D5327" s="14" t="str">
        <f t="shared" si="82"/>
        <v>Error?</v>
      </c>
    </row>
    <row r="5328" spans="1:4" x14ac:dyDescent="0.2">
      <c r="A5328" s="55">
        <v>5267</v>
      </c>
      <c r="B5328" s="1232">
        <f>'Revenues 9-14'!D5</f>
        <v>743974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743974</v>
      </c>
      <c r="C5334" s="14" t="s">
        <v>671</v>
      </c>
      <c r="D5334" s="14" t="str">
        <f t="shared" si="82"/>
        <v>Error?</v>
      </c>
    </row>
    <row r="5335" spans="1:4" x14ac:dyDescent="0.2">
      <c r="A5335" s="55">
        <v>5274</v>
      </c>
      <c r="B5335" s="1232">
        <f>'Revenues 9-14'!D14</f>
        <v>681</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681</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205</v>
      </c>
      <c r="D5354" s="14" t="str">
        <f t="shared" si="82"/>
        <v>Error?</v>
      </c>
    </row>
    <row r="5355" spans="1:4" x14ac:dyDescent="0.2">
      <c r="A5355" s="55">
        <v>5294</v>
      </c>
      <c r="B5355" s="1232">
        <f>'Revenues 9-14'!D108</f>
        <v>205</v>
      </c>
      <c r="C5355" s="14" t="s">
        <v>671</v>
      </c>
      <c r="D5355" s="14" t="str">
        <f t="shared" si="82"/>
        <v>Error?</v>
      </c>
    </row>
    <row r="5356" spans="1:4" x14ac:dyDescent="0.2">
      <c r="A5356" s="55">
        <v>5295</v>
      </c>
      <c r="B5356" s="1232">
        <f>'Revenues 9-14'!D109</f>
        <v>744860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440000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440000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440000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1184860</v>
      </c>
      <c r="C5508" s="14" t="s">
        <v>671</v>
      </c>
      <c r="D5508" s="14" t="str">
        <f t="shared" si="85"/>
        <v>Error?</v>
      </c>
    </row>
    <row r="5509" spans="1:4" x14ac:dyDescent="0.2">
      <c r="A5509" s="55">
        <v>5448</v>
      </c>
      <c r="B5509" s="1232">
        <f>'Revenues 9-14'!E5</f>
        <v>1546952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1546952</v>
      </c>
      <c r="C5513" s="14" t="s">
        <v>671</v>
      </c>
      <c r="D5513" s="14" t="str">
        <f t="shared" si="85"/>
        <v>Error?</v>
      </c>
    </row>
    <row r="5514" spans="1:4" x14ac:dyDescent="0.2">
      <c r="A5514" s="55">
        <v>5453</v>
      </c>
      <c r="B5514" s="1232">
        <f>'Revenues 9-14'!E14</f>
        <v>1410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1410</v>
      </c>
      <c r="C5518" s="14" t="s">
        <v>671</v>
      </c>
      <c r="D5518" s="14" t="str">
        <f t="shared" si="85"/>
        <v>Error?</v>
      </c>
    </row>
    <row r="5519" spans="1:4" x14ac:dyDescent="0.2">
      <c r="A5519" s="55">
        <v>5458</v>
      </c>
      <c r="B5519" s="1232">
        <f>'Revenues 9-14'!E65</f>
        <v>57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877536</v>
      </c>
      <c r="C5526" s="14" t="s">
        <v>671</v>
      </c>
      <c r="D5526" s="14" t="str">
        <f t="shared" si="85"/>
        <v>Error?</v>
      </c>
    </row>
    <row r="5527" spans="1:4" x14ac:dyDescent="0.2">
      <c r="A5527" s="55">
        <v>5466</v>
      </c>
      <c r="B5527" s="1232">
        <f>'Revenues 9-14'!E109</f>
        <v>2425955</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2425955</v>
      </c>
      <c r="C5552" s="14" t="s">
        <v>671</v>
      </c>
      <c r="D5552" s="14" t="str">
        <f t="shared" si="85"/>
        <v>Error?</v>
      </c>
    </row>
    <row r="5553" spans="1:4" x14ac:dyDescent="0.2">
      <c r="A5553" s="55">
        <v>5492</v>
      </c>
      <c r="B5553" s="1232">
        <f>'Revenues 9-14'!F5</f>
        <v>274635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274635</v>
      </c>
      <c r="C5557" s="14" t="s">
        <v>671</v>
      </c>
      <c r="D5557" s="14" t="str">
        <f t="shared" si="85"/>
        <v>Error?</v>
      </c>
    </row>
    <row r="5558" spans="1:4" x14ac:dyDescent="0.2">
      <c r="A5558" s="55">
        <v>5497</v>
      </c>
      <c r="B5558" s="1232">
        <f>'Revenues 9-14'!F14</f>
        <v>246</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246</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38079</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38079</v>
      </c>
      <c r="C5579" s="14" t="s">
        <v>671</v>
      </c>
      <c r="D5579" s="14" t="str">
        <f t="shared" si="86"/>
        <v>Error?</v>
      </c>
    </row>
    <row r="5580" spans="1:4" x14ac:dyDescent="0.2">
      <c r="A5580" s="55">
        <v>5519</v>
      </c>
      <c r="B5580" s="1232">
        <f>'Revenues 9-14'!F65</f>
        <v>1441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1441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314401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330000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330000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324831</v>
      </c>
      <c r="D5615" s="14" t="str">
        <f t="shared" si="86"/>
        <v>Error?</v>
      </c>
    </row>
    <row r="5616" spans="1:4" x14ac:dyDescent="0.2">
      <c r="A5616" s="83">
        <v>5555</v>
      </c>
      <c r="D5616" s="14" t="str">
        <f t="shared" si="86"/>
        <v>OK</v>
      </c>
    </row>
    <row r="5617" spans="1:4" x14ac:dyDescent="0.2">
      <c r="A5617" s="55">
        <v>5556</v>
      </c>
      <c r="B5617" s="1232">
        <f>'Revenues 9-14'!F152</f>
        <v>156728</v>
      </c>
      <c r="D5617" s="14" t="str">
        <f t="shared" si="86"/>
        <v>Error?</v>
      </c>
    </row>
    <row r="5618" spans="1:4" x14ac:dyDescent="0.2">
      <c r="A5618" s="55">
        <v>5557</v>
      </c>
      <c r="B5618" s="1232">
        <f>'Revenues 9-14'!F154</f>
        <v>481559</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481559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811559</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1125960</v>
      </c>
      <c r="C5720" s="14" t="s">
        <v>671</v>
      </c>
      <c r="D5720" s="14" t="str">
        <f t="shared" si="88"/>
        <v>Error?</v>
      </c>
    </row>
    <row r="5721" spans="1:4" x14ac:dyDescent="0.2">
      <c r="A5721" s="55">
        <v>5660</v>
      </c>
      <c r="B5721" s="1232">
        <f>'Revenues 9-14'!G5</f>
        <v>147454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183137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330591</v>
      </c>
      <c r="C5725" s="14" t="s">
        <v>671</v>
      </c>
      <c r="D5725" s="14" t="str">
        <f t="shared" si="88"/>
        <v>Error?</v>
      </c>
    </row>
    <row r="5726" spans="1:4" x14ac:dyDescent="0.2">
      <c r="A5726" s="55">
        <v>5665</v>
      </c>
      <c r="B5726" s="1232">
        <f>'Revenues 9-14'!G14</f>
        <v>186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16004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16190</v>
      </c>
      <c r="C5730" s="14" t="s">
        <v>671</v>
      </c>
      <c r="D5730" s="14" t="str">
        <f t="shared" si="88"/>
        <v>Error?</v>
      </c>
    </row>
    <row r="5731" spans="1:4" x14ac:dyDescent="0.2">
      <c r="A5731" s="55">
        <v>5670</v>
      </c>
      <c r="B5731" s="1232">
        <f>'Revenues 9-14'!G65</f>
        <v>381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381</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100000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100000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100000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447162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31367</v>
      </c>
      <c r="D5885" s="14" t="str">
        <f t="shared" si="90"/>
        <v>Error?</v>
      </c>
    </row>
    <row r="5886" spans="1:4" x14ac:dyDescent="0.2">
      <c r="A5886" s="55">
        <v>5825</v>
      </c>
      <c r="B5886" s="1232">
        <f>'Revenues 9-14'!H108</f>
        <v>405764</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405764</v>
      </c>
      <c r="C5915" s="14" t="s">
        <v>671</v>
      </c>
      <c r="D5915" s="14" t="str">
        <f t="shared" si="91"/>
        <v>Error?</v>
      </c>
    </row>
    <row r="5916" spans="1:4" x14ac:dyDescent="0.2">
      <c r="A5916" s="55">
        <v>5855</v>
      </c>
      <c r="B5916" s="1232">
        <f>'Revenues 9-14'!I5</f>
        <v>10642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10642</v>
      </c>
      <c r="C5918" s="14" t="s">
        <v>671</v>
      </c>
      <c r="D5918" s="14" t="str">
        <f t="shared" si="91"/>
        <v>Error?</v>
      </c>
    </row>
    <row r="5919" spans="1:4" x14ac:dyDescent="0.2">
      <c r="A5919" s="55">
        <v>5858</v>
      </c>
      <c r="B5919" s="1232">
        <f>'Revenues 9-14'!I14</f>
        <v>10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10</v>
      </c>
      <c r="C5923" s="14" t="s">
        <v>671</v>
      </c>
      <c r="D5923" s="14" t="str">
        <f t="shared" si="91"/>
        <v>Error?</v>
      </c>
    </row>
    <row r="5924" spans="1:4" x14ac:dyDescent="0.2">
      <c r="A5924" s="55">
        <v>5863</v>
      </c>
      <c r="B5924" s="1232">
        <f>'Revenues 9-14'!I65</f>
        <v>364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364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11016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347162</v>
      </c>
      <c r="C6024" s="14" t="s">
        <v>671</v>
      </c>
      <c r="D6024" s="14" t="str">
        <f t="shared" si="93"/>
        <v>Error?</v>
      </c>
    </row>
    <row r="6025" spans="1:5" x14ac:dyDescent="0.2">
      <c r="A6025" s="55">
        <v>5964</v>
      </c>
      <c r="B6025" s="1232">
        <f>'Revenues 9-14'!H109</f>
        <v>405764</v>
      </c>
      <c r="C6025" s="14" t="s">
        <v>671</v>
      </c>
      <c r="D6025" s="14" t="str">
        <f t="shared" si="93"/>
        <v>Error?</v>
      </c>
    </row>
    <row r="6026" spans="1:5" x14ac:dyDescent="0.2">
      <c r="A6026" s="55">
        <v>5965</v>
      </c>
      <c r="B6026" s="1232">
        <f>'Revenues 9-14'!I109</f>
        <v>11016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415017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51781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1578.39</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136451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136451</v>
      </c>
      <c r="D6215" s="14" t="str">
        <f t="shared" si="96"/>
        <v>Error?</v>
      </c>
      <c r="E6215" s="14" t="s">
        <v>209</v>
      </c>
    </row>
    <row r="6216" spans="1:5" x14ac:dyDescent="0.2">
      <c r="A6216">
        <v>6155</v>
      </c>
      <c r="B6216" s="1232">
        <f>'Assets-Liab 5-6'!J41</f>
        <v>136451</v>
      </c>
      <c r="D6216" s="14" t="str">
        <f t="shared" si="96"/>
        <v>Error?</v>
      </c>
      <c r="E6216" s="14" t="s">
        <v>209</v>
      </c>
    </row>
    <row r="6217" spans="1:5" x14ac:dyDescent="0.2">
      <c r="A6217">
        <v>6156</v>
      </c>
      <c r="B6217" s="1232">
        <f>'Assets-Liab 5-6'!J4</f>
        <v>94096</v>
      </c>
      <c r="D6217" s="14" t="str">
        <f t="shared" si="96"/>
        <v>Error?</v>
      </c>
      <c r="E6217" s="14" t="s">
        <v>209</v>
      </c>
    </row>
    <row r="6218" spans="1:5" x14ac:dyDescent="0.2">
      <c r="A6218">
        <v>6157</v>
      </c>
      <c r="B6218" s="1232">
        <f>'Assets-Liab 5-6'!J5</f>
        <v>42355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220011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220011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220011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168043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168043</v>
      </c>
      <c r="D6229" s="14" t="str">
        <f t="shared" si="96"/>
        <v>Error?</v>
      </c>
      <c r="E6229" s="14" t="s">
        <v>209</v>
      </c>
    </row>
    <row r="6230" spans="1:5" x14ac:dyDescent="0.2">
      <c r="A6230">
        <v>6169</v>
      </c>
      <c r="B6230" s="1232">
        <f>'Acct Summary 7-8'!J20</f>
        <v>51968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51968</v>
      </c>
      <c r="D6263" s="14" t="str">
        <f t="shared" si="96"/>
        <v>Error?</v>
      </c>
      <c r="E6263" s="14" t="s">
        <v>209</v>
      </c>
    </row>
    <row r="6264" spans="1:5" x14ac:dyDescent="0.2">
      <c r="A6264">
        <v>6203</v>
      </c>
      <c r="B6264" s="1232">
        <f>'Acct Summary 7-8'!J79</f>
        <v>84483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136451</v>
      </c>
      <c r="D6266" s="14" t="str">
        <f t="shared" si="96"/>
        <v>Error?</v>
      </c>
      <c r="E6266" s="14" t="s">
        <v>209</v>
      </c>
    </row>
    <row r="6267" spans="1:5" x14ac:dyDescent="0.2">
      <c r="A6267">
        <v>6206</v>
      </c>
      <c r="B6267" s="1232">
        <f>'Acct Summary 7-8'!C82</f>
        <v>208990</v>
      </c>
      <c r="D6267" s="14" t="str">
        <f t="shared" si="96"/>
        <v>Error?</v>
      </c>
      <c r="E6267" s="14" t="s">
        <v>209</v>
      </c>
    </row>
    <row r="6268" spans="1:5" x14ac:dyDescent="0.2">
      <c r="A6268">
        <v>6207</v>
      </c>
      <c r="B6268" s="1232">
        <f>'Acct Summary 7-8'!D82</f>
        <v>17395</v>
      </c>
      <c r="D6268" s="14" t="str">
        <f t="shared" si="96"/>
        <v>Error?</v>
      </c>
      <c r="E6268" s="14" t="s">
        <v>209</v>
      </c>
    </row>
    <row r="6269" spans="1:5" x14ac:dyDescent="0.2">
      <c r="A6269">
        <v>6208</v>
      </c>
      <c r="B6269" s="1232">
        <f>'Acct Summary 7-8'!E82</f>
        <v>10798</v>
      </c>
      <c r="D6269" s="14" t="str">
        <f t="shared" si="96"/>
        <v>Error?</v>
      </c>
      <c r="E6269" s="14" t="s">
        <v>209</v>
      </c>
    </row>
    <row r="6270" spans="1:5" x14ac:dyDescent="0.2">
      <c r="A6270">
        <v>6209</v>
      </c>
      <c r="B6270" s="1232">
        <f>'Acct Summary 7-8'!F82</f>
        <v>22902</v>
      </c>
      <c r="D6270" s="14" t="str">
        <f t="shared" si="96"/>
        <v>Error?</v>
      </c>
      <c r="E6270" s="14" t="s">
        <v>209</v>
      </c>
    </row>
    <row r="6271" spans="1:5" x14ac:dyDescent="0.2">
      <c r="A6271">
        <v>6210</v>
      </c>
      <c r="B6271" s="1232">
        <f>'Acct Summary 7-8'!G82</f>
        <v>26841</v>
      </c>
      <c r="D6271" s="14" t="str">
        <f t="shared" ref="D6271:D6334" si="97">IF(ISBLANK(B6271),"OK",IF(A6271-B6271=0,"OK","Error?"))</f>
        <v>Error?</v>
      </c>
      <c r="E6271" s="14" t="s">
        <v>209</v>
      </c>
    </row>
    <row r="6272" spans="1:5" x14ac:dyDescent="0.2">
      <c r="A6272">
        <v>6211</v>
      </c>
      <c r="B6272" s="1232">
        <f>'Acct Summary 7-8'!H82</f>
        <v>-912161</v>
      </c>
      <c r="D6272" s="14" t="str">
        <f t="shared" si="97"/>
        <v>Error?</v>
      </c>
      <c r="E6272" s="14" t="s">
        <v>209</v>
      </c>
    </row>
    <row r="6273" spans="1:5" x14ac:dyDescent="0.2">
      <c r="A6273">
        <v>6212</v>
      </c>
      <c r="B6273" s="1232">
        <f>'Acct Summary 7-8'!I82</f>
        <v>11016</v>
      </c>
      <c r="D6273" s="14" t="str">
        <f t="shared" si="97"/>
        <v>Error?</v>
      </c>
      <c r="E6273" s="14" t="s">
        <v>209</v>
      </c>
    </row>
    <row r="6274" spans="1:5" x14ac:dyDescent="0.2">
      <c r="A6274">
        <v>6213</v>
      </c>
      <c r="B6274" s="1232">
        <f>'Acct Summary 7-8'!J82</f>
        <v>51968</v>
      </c>
      <c r="D6274" s="14" t="str">
        <f t="shared" si="97"/>
        <v>Error?</v>
      </c>
      <c r="E6274" s="14" t="s">
        <v>209</v>
      </c>
    </row>
    <row r="6275" spans="1:5" x14ac:dyDescent="0.2">
      <c r="A6275">
        <v>6214</v>
      </c>
      <c r="B6275" s="1232">
        <f>'Acct Summary 7-8'!K82</f>
        <v>-13946</v>
      </c>
      <c r="D6275" s="14" t="str">
        <f t="shared" si="97"/>
        <v>Error?</v>
      </c>
      <c r="E6275" s="14" t="s">
        <v>209</v>
      </c>
    </row>
    <row r="6276" spans="1:5" x14ac:dyDescent="0.2">
      <c r="A6276">
        <v>6215</v>
      </c>
      <c r="B6276" s="1232">
        <f>'Acct Summary 7-8'!C83</f>
        <v>3.0402560803666871E-2</v>
      </c>
      <c r="D6276" s="14" t="str">
        <f t="shared" si="97"/>
        <v>Error?</v>
      </c>
      <c r="E6276" s="14" t="s">
        <v>209</v>
      </c>
    </row>
    <row r="6277" spans="1:5" x14ac:dyDescent="0.2">
      <c r="A6277">
        <v>6216</v>
      </c>
      <c r="B6277" s="1232">
        <f>'Acct Summary 7-8'!D83</f>
        <v>1.9692727785255871E-2</v>
      </c>
      <c r="D6277" s="14" t="str">
        <f t="shared" si="97"/>
        <v>Error?</v>
      </c>
      <c r="E6277" s="14" t="s">
        <v>209</v>
      </c>
    </row>
    <row r="6278" spans="1:5" x14ac:dyDescent="0.2">
      <c r="A6278">
        <v>6217</v>
      </c>
      <c r="B6278" s="1232">
        <f>'Acct Summary 7-8'!E83</f>
        <v>1.2295240632821164E-2</v>
      </c>
      <c r="D6278" s="14" t="str">
        <f t="shared" si="97"/>
        <v>Error?</v>
      </c>
      <c r="E6278" s="14" t="s">
        <v>209</v>
      </c>
    </row>
    <row r="6279" spans="1:5" x14ac:dyDescent="0.2">
      <c r="A6279">
        <v>6218</v>
      </c>
      <c r="B6279" s="1232">
        <f>'Acct Summary 7-8'!F83</f>
        <v>2.9738531538269757E-2</v>
      </c>
      <c r="D6279" s="14" t="str">
        <f t="shared" si="97"/>
        <v>Error?</v>
      </c>
      <c r="E6279" s="14" t="s">
        <v>209</v>
      </c>
    </row>
    <row r="6280" spans="1:5" x14ac:dyDescent="0.2">
      <c r="A6280">
        <v>6219</v>
      </c>
      <c r="B6280" s="1232">
        <f>'Acct Summary 7-8'!G83</f>
        <v>8.8084142819637695E-2</v>
      </c>
      <c r="D6280" s="14" t="str">
        <f t="shared" si="97"/>
        <v>Error?</v>
      </c>
      <c r="E6280" s="14" t="s">
        <v>209</v>
      </c>
    </row>
    <row r="6281" spans="1:5" x14ac:dyDescent="0.2">
      <c r="A6281">
        <v>6220</v>
      </c>
      <c r="B6281" s="1232">
        <f>'Acct Summary 7-8'!H83</f>
        <v>-6.4035114814632808</v>
      </c>
      <c r="D6281" s="14" t="str">
        <f t="shared" si="97"/>
        <v>Error?</v>
      </c>
      <c r="E6281" s="14" t="s">
        <v>209</v>
      </c>
    </row>
    <row r="6282" spans="1:5" x14ac:dyDescent="0.2">
      <c r="A6282">
        <v>6221</v>
      </c>
      <c r="B6282" s="1232">
        <f>'Acct Summary 7-8'!I83</f>
        <v>2.4970249226479887E-2</v>
      </c>
      <c r="D6282" s="14" t="str">
        <f t="shared" si="97"/>
        <v>Error?</v>
      </c>
      <c r="E6282" s="14" t="s">
        <v>209</v>
      </c>
    </row>
    <row r="6283" spans="1:5" x14ac:dyDescent="0.2">
      <c r="A6283">
        <v>6222</v>
      </c>
      <c r="B6283" s="1232">
        <f>'Acct Summary 7-8'!J83</f>
        <v>0.38085466577745858</v>
      </c>
      <c r="D6283" s="14" t="str">
        <f t="shared" si="97"/>
        <v>Error?</v>
      </c>
      <c r="E6283" s="14" t="s">
        <v>209</v>
      </c>
    </row>
    <row r="6284" spans="1:5" x14ac:dyDescent="0.2">
      <c r="A6284">
        <v>6223</v>
      </c>
      <c r="B6284" s="1232">
        <f>'Acct Summary 7-8'!K83</f>
        <v>-0.91233808713855813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219725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219725</v>
      </c>
      <c r="D6301" s="14" t="str">
        <f t="shared" si="97"/>
        <v>Error?</v>
      </c>
      <c r="E6301" s="14" t="s">
        <v>209</v>
      </c>
    </row>
    <row r="6302" spans="1:5" x14ac:dyDescent="0.2">
      <c r="A6302">
        <v>6241</v>
      </c>
      <c r="B6302" s="1232">
        <f>'Revenues 9-14'!J14</f>
        <v>201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201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267948</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220011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2052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47238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153651</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56621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52531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153651</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450800</v>
      </c>
      <c r="D6983" s="14" t="str">
        <f t="shared" si="108"/>
        <v>Error?</v>
      </c>
    </row>
    <row r="6984" spans="1:4" x14ac:dyDescent="0.2">
      <c r="A6984">
        <v>6923</v>
      </c>
      <c r="B6984" s="1232">
        <f>'Expenditures 15-22'!K86</f>
        <v>450800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450800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153651</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168043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220011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5256</v>
      </c>
      <c r="D7073" s="14" t="str">
        <f t="shared" si="109"/>
        <v>Error?</v>
      </c>
    </row>
    <row r="7074" spans="1:4" x14ac:dyDescent="0.2">
      <c r="A7074">
        <v>7013</v>
      </c>
      <c r="B7074" s="1232">
        <f>'Expenditures 15-22'!K210</f>
        <v>5256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645</v>
      </c>
      <c r="D7079" s="14" t="str">
        <f t="shared" si="109"/>
        <v>Error?</v>
      </c>
    </row>
    <row r="7080" spans="1:4" x14ac:dyDescent="0.2">
      <c r="A7080">
        <v>7019</v>
      </c>
      <c r="B7080" s="1232">
        <f>'Expenditures 15-22'!K220</f>
        <v>645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48956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48956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30673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30673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72996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72996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15418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15418</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168043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168043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168043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168043</v>
      </c>
      <c r="D7224" s="14" t="str">
        <f t="shared" si="111"/>
        <v>Error?</v>
      </c>
    </row>
    <row r="7225" spans="1:4" x14ac:dyDescent="0.2">
      <c r="A7225">
        <v>7164</v>
      </c>
      <c r="B7225" s="1232">
        <f>'Expenditures 15-22'!K332</f>
        <v>51968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9383</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44495</v>
      </c>
      <c r="D7263" s="14" t="str">
        <f t="shared" si="112"/>
        <v>Error?</v>
      </c>
    </row>
    <row r="7264" spans="1:4" x14ac:dyDescent="0.2">
      <c r="A7264">
        <f t="shared" si="113"/>
        <v>7203</v>
      </c>
      <c r="B7264" s="1232">
        <f>'Expenditures 15-22'!D17</f>
        <v>8036</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1122385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1251933</v>
      </c>
      <c r="D7713" s="14" t="str">
        <f t="shared" si="126"/>
        <v>Error?</v>
      </c>
      <c r="E7713" s="14" t="s">
        <v>987</v>
      </c>
    </row>
    <row r="7714" spans="1:6" x14ac:dyDescent="0.2">
      <c r="A7714">
        <v>7653</v>
      </c>
      <c r="B7714" s="1232">
        <f>'Rest Tax Levies-Tort Im 26'!K9</f>
        <v>21346</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1251933</v>
      </c>
      <c r="D7718" s="14" t="str">
        <f t="shared" si="126"/>
        <v>Error?</v>
      </c>
      <c r="E7718" s="14" t="s">
        <v>987</v>
      </c>
    </row>
    <row r="7719" spans="1:6" x14ac:dyDescent="0.2">
      <c r="A7719">
        <v>7658</v>
      </c>
      <c r="B7719" s="1232">
        <f>'Rest Tax Levies-Tort Im 26'!K12</f>
        <v>21346</v>
      </c>
      <c r="D7719" s="14" t="str">
        <f t="shared" si="126"/>
        <v>Error?</v>
      </c>
      <c r="E7719" s="14" t="s">
        <v>987</v>
      </c>
    </row>
    <row r="7720" spans="1:6" x14ac:dyDescent="0.2">
      <c r="A7720">
        <v>7659</v>
      </c>
      <c r="B7720" s="1232">
        <f>'Rest Tax Levies-Tort Im 26'!H14</f>
        <v>46661</v>
      </c>
      <c r="D7720" s="14" t="str">
        <f t="shared" si="126"/>
        <v>Error?</v>
      </c>
      <c r="E7720" s="14" t="s">
        <v>987</v>
      </c>
    </row>
    <row r="7721" spans="1:6" x14ac:dyDescent="0.2">
      <c r="A7721">
        <v>7660</v>
      </c>
      <c r="B7721" s="1232">
        <f>'Rest Tax Levies-Tort Im 26'!K14</f>
        <v>21346</v>
      </c>
      <c r="D7721" s="14" t="str">
        <f t="shared" si="126"/>
        <v>Error?</v>
      </c>
      <c r="E7721" s="14" t="s">
        <v>987</v>
      </c>
    </row>
    <row r="7722" spans="1:6" x14ac:dyDescent="0.2">
      <c r="A7722">
        <v>7661</v>
      </c>
      <c r="B7722" s="1232">
        <f>'Rest Tax Levies-Tort Im 26'!J15</f>
        <v>374397</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877536</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877536</v>
      </c>
      <c r="D7727" s="14" t="str">
        <f t="shared" si="126"/>
        <v>Error?</v>
      </c>
      <c r="E7727" s="14" t="s">
        <v>987</v>
      </c>
    </row>
    <row r="7728" spans="1:6" x14ac:dyDescent="0.2">
      <c r="A7728">
        <v>7667</v>
      </c>
      <c r="B7728" s="1232">
        <f>'Revenues 9-14'!E103</f>
        <v>877536</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1251933</v>
      </c>
      <c r="D7730" s="14" t="str">
        <f t="shared" si="126"/>
        <v>Error?</v>
      </c>
      <c r="E7730" s="14" t="s">
        <v>987</v>
      </c>
    </row>
    <row r="7731" spans="1:6" x14ac:dyDescent="0.2">
      <c r="A7731">
        <v>7670</v>
      </c>
      <c r="B7731" s="1232">
        <f>'Revenues 9-14'!H103</f>
        <v>374397</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2016-10-28T13:27:51Z</cp:lastPrinted>
  <dcterms:created xsi:type="dcterms:W3CDTF">2003-10-29T19:06:34Z</dcterms:created>
  <dcterms:modified xsi:type="dcterms:W3CDTF">2016-11-18T19:45:16Z</dcterms:modified>
</cp:coreProperties>
</file>